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SNS01FLS02.nis.local\HomefolderR\vesna.banika\Desktop\NAbavka 2026\NTC\26P-2-ONTC-0048 - Etaloniranje i verifikacija performansi\"/>
    </mc:Choice>
  </mc:AlternateContent>
  <xr:revisionPtr revIDLastSave="0" documentId="13_ncr:1_{7A6F1729-F863-422A-9D02-DFFF88939CB0}" xr6:coauthVersionLast="36" xr6:coauthVersionMax="36" xr10:uidLastSave="{00000000-0000-0000-0000-000000000000}"/>
  <bookViews>
    <workbookView xWindow="0" yWindow="0" windowWidth="20496" windowHeight="7020" xr2:uid="{00000000-000D-0000-FFFF-FFFF00000000}"/>
  </bookViews>
  <sheets>
    <sheet name="kompletna specifikacija" sheetId="2" r:id="rId1"/>
  </sheets>
  <definedNames>
    <definedName name="_xlnm.Print_Area" localSheetId="0">'kompletna specifikacija'!$A$1:$K$511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507" i="2" l="1"/>
  <c r="K503" i="2"/>
  <c r="K502" i="2"/>
  <c r="K497" i="2"/>
  <c r="K491" i="2"/>
  <c r="K490" i="2"/>
  <c r="K484" i="2"/>
  <c r="K475" i="2"/>
  <c r="K427" i="2"/>
  <c r="K428" i="2"/>
  <c r="K429" i="2"/>
  <c r="K430" i="2"/>
  <c r="K431" i="2"/>
  <c r="K432" i="2"/>
  <c r="K408" i="2"/>
  <c r="K409" i="2"/>
  <c r="K410" i="2"/>
  <c r="K411" i="2"/>
  <c r="K412" i="2"/>
  <c r="K413" i="2"/>
  <c r="K407" i="2"/>
  <c r="K369" i="2"/>
  <c r="K370" i="2"/>
  <c r="K371" i="2"/>
  <c r="K345" i="2"/>
  <c r="K346" i="2"/>
  <c r="K347" i="2"/>
  <c r="K348" i="2"/>
  <c r="K349" i="2"/>
  <c r="K314" i="2"/>
  <c r="K315" i="2"/>
  <c r="K316" i="2"/>
  <c r="K317" i="2"/>
  <c r="K318" i="2"/>
  <c r="K319" i="2"/>
  <c r="K320" i="2"/>
  <c r="K321" i="2"/>
  <c r="K322" i="2"/>
  <c r="K323" i="2"/>
  <c r="K324" i="2"/>
  <c r="K325" i="2"/>
  <c r="K326" i="2"/>
  <c r="K327" i="2"/>
  <c r="K328" i="2"/>
  <c r="K329" i="2"/>
  <c r="K330" i="2"/>
  <c r="K331" i="2"/>
  <c r="K332" i="2"/>
  <c r="K333" i="2"/>
  <c r="K149" i="2"/>
  <c r="K150" i="2"/>
  <c r="K151" i="2"/>
  <c r="K152" i="2"/>
  <c r="K153" i="2"/>
  <c r="K154" i="2"/>
  <c r="K155" i="2"/>
  <c r="K156" i="2"/>
  <c r="K157" i="2"/>
  <c r="K158" i="2"/>
  <c r="K159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263" i="2"/>
  <c r="K264" i="2"/>
  <c r="K265" i="2"/>
  <c r="K266" i="2"/>
  <c r="K267" i="2"/>
  <c r="K262" i="2"/>
  <c r="A248" i="2"/>
  <c r="A249" i="2" s="1"/>
  <c r="A250" i="2" s="1"/>
  <c r="A251" i="2" s="1"/>
  <c r="A220" i="2"/>
  <c r="A221" i="2" s="1"/>
  <c r="A222" i="2" s="1"/>
  <c r="A223" i="2" s="1"/>
  <c r="A224" i="2" s="1"/>
  <c r="A225" i="2" s="1"/>
  <c r="A178" i="2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K213" i="2"/>
  <c r="A155" i="2"/>
  <c r="A156" i="2" s="1"/>
  <c r="A157" i="2" s="1"/>
  <c r="A158" i="2" s="1"/>
  <c r="A159" i="2" s="1"/>
  <c r="A149" i="2"/>
  <c r="A150" i="2" s="1"/>
  <c r="A7" i="2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K467" i="2" l="1"/>
  <c r="K479" i="2"/>
  <c r="K473" i="2"/>
  <c r="K443" i="2"/>
  <c r="K402" i="2"/>
  <c r="K401" i="2"/>
  <c r="K391" i="2"/>
  <c r="K392" i="2"/>
  <c r="K393" i="2"/>
  <c r="K394" i="2"/>
  <c r="K395" i="2"/>
  <c r="K396" i="2"/>
  <c r="K390" i="2"/>
  <c r="K384" i="2"/>
  <c r="K383" i="2"/>
  <c r="K362" i="2"/>
  <c r="K363" i="2"/>
  <c r="K278" i="2"/>
  <c r="K277" i="2"/>
  <c r="K273" i="2" l="1"/>
  <c r="K272" i="2"/>
  <c r="K240" i="2"/>
  <c r="K241" i="2"/>
  <c r="K223" i="2"/>
  <c r="K224" i="2"/>
  <c r="K225" i="2"/>
  <c r="K178" i="2" l="1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211" i="2"/>
  <c r="K212" i="2"/>
  <c r="K214" i="2"/>
  <c r="K215" i="2"/>
  <c r="K171" i="2"/>
  <c r="K172" i="2"/>
  <c r="K474" i="2" l="1"/>
  <c r="K472" i="2"/>
  <c r="K466" i="2"/>
  <c r="K465" i="2"/>
  <c r="K464" i="2"/>
  <c r="K463" i="2"/>
  <c r="K462" i="2"/>
  <c r="K461" i="2"/>
  <c r="K460" i="2"/>
  <c r="K459" i="2"/>
  <c r="K458" i="2"/>
  <c r="K457" i="2"/>
  <c r="K456" i="2"/>
  <c r="K449" i="2"/>
  <c r="K439" i="2"/>
  <c r="K438" i="2"/>
  <c r="K423" i="2"/>
  <c r="K424" i="2"/>
  <c r="K425" i="2"/>
  <c r="K426" i="2"/>
  <c r="K422" i="2"/>
  <c r="K378" i="2"/>
  <c r="K377" i="2"/>
  <c r="K368" i="2"/>
  <c r="K361" i="2"/>
  <c r="K356" i="2"/>
  <c r="K355" i="2"/>
  <c r="K350" i="2"/>
  <c r="K344" i="2"/>
  <c r="K288" i="2"/>
  <c r="K289" i="2"/>
  <c r="K290" i="2"/>
  <c r="K291" i="2"/>
  <c r="K292" i="2"/>
  <c r="K293" i="2"/>
  <c r="K294" i="2"/>
  <c r="K295" i="2"/>
  <c r="K296" i="2"/>
  <c r="K297" i="2"/>
  <c r="K298" i="2"/>
  <c r="K299" i="2"/>
  <c r="K300" i="2"/>
  <c r="K301" i="2"/>
  <c r="K302" i="2"/>
  <c r="K303" i="2"/>
  <c r="K304" i="2"/>
  <c r="K305" i="2"/>
  <c r="K306" i="2"/>
  <c r="K307" i="2"/>
  <c r="K308" i="2"/>
  <c r="K309" i="2"/>
  <c r="K310" i="2"/>
  <c r="K311" i="2"/>
  <c r="K312" i="2"/>
  <c r="K313" i="2"/>
  <c r="K334" i="2"/>
  <c r="K335" i="2"/>
  <c r="K336" i="2"/>
  <c r="K337" i="2"/>
  <c r="K338" i="2"/>
  <c r="K287" i="2"/>
  <c r="K248" i="2"/>
  <c r="K249" i="2"/>
  <c r="K250" i="2"/>
  <c r="K251" i="2"/>
  <c r="K252" i="2"/>
  <c r="K253" i="2"/>
  <c r="K254" i="2"/>
  <c r="K255" i="2"/>
  <c r="K256" i="2"/>
  <c r="K257" i="2"/>
  <c r="K247" i="2"/>
  <c r="K239" i="2"/>
  <c r="K232" i="2"/>
  <c r="K233" i="2"/>
  <c r="K234" i="2"/>
  <c r="K231" i="2"/>
  <c r="K222" i="2"/>
  <c r="K221" i="2"/>
  <c r="K220" i="2"/>
  <c r="K219" i="2"/>
  <c r="K177" i="2"/>
  <c r="K164" i="2"/>
  <c r="K165" i="2"/>
  <c r="K166" i="2"/>
  <c r="K167" i="2"/>
  <c r="K163" i="2"/>
  <c r="K148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510" i="2" l="1"/>
</calcChain>
</file>

<file path=xl/sharedStrings.xml><?xml version="1.0" encoding="utf-8"?>
<sst xmlns="http://schemas.openxmlformats.org/spreadsheetml/2006/main" count="2380" uniqueCount="977">
  <si>
    <t>Р. Бр</t>
  </si>
  <si>
    <t>Уређај</t>
  </si>
  <si>
    <t>модел</t>
  </si>
  <si>
    <t>ин</t>
  </si>
  <si>
    <t>Модел/произвођач</t>
  </si>
  <si>
    <t>Захтев за еталонирањем, обавезне Т °С</t>
  </si>
  <si>
    <t xml:space="preserve">Сушница </t>
  </si>
  <si>
    <t>ELEKTRON SU-50</t>
  </si>
  <si>
    <t>Сушница</t>
  </si>
  <si>
    <t>LAC LO9</t>
  </si>
  <si>
    <t>STANHOPE SETA 12200-2</t>
  </si>
  <si>
    <t>105°C, 155°C i 232°C</t>
  </si>
  <si>
    <t>Linetronic tehnologies SA</t>
  </si>
  <si>
    <t>155 °C, 232°C, 105°C</t>
  </si>
  <si>
    <t>Захтев</t>
  </si>
  <si>
    <t>AV-COUNT STANHOPE -SETA SA1000-0</t>
  </si>
  <si>
    <t>AV-COUNT STANHOPE -SETA SA1000-2</t>
  </si>
  <si>
    <t xml:space="preserve">Merck 114439B14  </t>
  </si>
  <si>
    <t>MG</t>
  </si>
  <si>
    <t>Linetronic tehnologies</t>
  </si>
  <si>
    <t>AALBORG 0-500l/min</t>
  </si>
  <si>
    <t>соба</t>
  </si>
  <si>
    <t>Таг бр</t>
  </si>
  <si>
    <t>Сер бр</t>
  </si>
  <si>
    <t>Назив</t>
  </si>
  <si>
    <t>опсег</t>
  </si>
  <si>
    <t>Tehnička vaga</t>
  </si>
  <si>
    <t>SARTORIUS, LA 1200 S</t>
  </si>
  <si>
    <t>sp</t>
  </si>
  <si>
    <t>Опсег</t>
  </si>
  <si>
    <t>Серијски број</t>
  </si>
  <si>
    <t>0-300psi</t>
  </si>
  <si>
    <t>Manometar</t>
  </si>
  <si>
    <t>0-100KPa</t>
  </si>
  <si>
    <t>FIMET</t>
  </si>
  <si>
    <t>AMA</t>
  </si>
  <si>
    <t>ASTM 12C</t>
  </si>
  <si>
    <t>ASTM 3C</t>
  </si>
  <si>
    <t>Stakleni termometar</t>
  </si>
  <si>
    <t>ASTM 63 C</t>
  </si>
  <si>
    <t>A16958</t>
  </si>
  <si>
    <t>IP 38 C</t>
  </si>
  <si>
    <t>23 - 27 ºC</t>
  </si>
  <si>
    <t>ASTM 114C</t>
  </si>
  <si>
    <t>-37 - +20 ºC</t>
  </si>
  <si>
    <t>-80 - +20 ºC</t>
  </si>
  <si>
    <t>ASTM 2 C</t>
  </si>
  <si>
    <t>-9- +305ºC</t>
  </si>
  <si>
    <t>IP 42C</t>
  </si>
  <si>
    <t>-38 - +30 ºC</t>
  </si>
  <si>
    <t>IP 47 C</t>
  </si>
  <si>
    <t>+155 - +170 ºC</t>
  </si>
  <si>
    <t>ASTM 27 C</t>
  </si>
  <si>
    <t>148 - 182 ºC</t>
  </si>
  <si>
    <t>ASTM 110 C</t>
  </si>
  <si>
    <t>134 - 136 ºC</t>
  </si>
  <si>
    <t>ASTM 47 C</t>
  </si>
  <si>
    <t>59 - 61 ºC</t>
  </si>
  <si>
    <t>9718 JUS</t>
  </si>
  <si>
    <t>0 - 400 ºC</t>
  </si>
  <si>
    <t>ASTM 40C</t>
  </si>
  <si>
    <t>72 - 126 ºC</t>
  </si>
  <si>
    <t>-20 - +102 ºC</t>
  </si>
  <si>
    <t>Stkleni termometar</t>
  </si>
  <si>
    <t>ASTM 110C</t>
  </si>
  <si>
    <t>ASTM 47C</t>
  </si>
  <si>
    <t>ASTM 83F</t>
  </si>
  <si>
    <t>ASTM 82F</t>
  </si>
  <si>
    <t>ASTM 86F</t>
  </si>
  <si>
    <t>109-474</t>
  </si>
  <si>
    <t>ASTM 44C-86/IP29C</t>
  </si>
  <si>
    <t>636-105-1</t>
  </si>
  <si>
    <t>636-105-2</t>
  </si>
  <si>
    <t>636-105-3</t>
  </si>
  <si>
    <t>636-105-4</t>
  </si>
  <si>
    <t>636-105-5</t>
  </si>
  <si>
    <t>636-105-6</t>
  </si>
  <si>
    <t>636-105-7</t>
  </si>
  <si>
    <t>-50- +220 ºC</t>
  </si>
  <si>
    <t>HANA</t>
  </si>
  <si>
    <t>145-30-1</t>
  </si>
  <si>
    <t>PAC</t>
  </si>
  <si>
    <t>Врста суда</t>
  </si>
  <si>
    <t>Запремина, ml</t>
  </si>
  <si>
    <t>TLOS ZAGREB</t>
  </si>
  <si>
    <t>PENSKY-MARTENS</t>
  </si>
  <si>
    <t>ANALIS</t>
  </si>
  <si>
    <t>ASTM 8C</t>
  </si>
  <si>
    <t>ASTM 22C</t>
  </si>
  <si>
    <t>ASTM 6C</t>
  </si>
  <si>
    <t>20°C ÷ 102°C</t>
  </si>
  <si>
    <t>ASTM 9C</t>
  </si>
  <si>
    <t>-5°C ÷ 110°C</t>
  </si>
  <si>
    <t>ASTM 75F</t>
  </si>
  <si>
    <t>35°F ÷ - 35°F</t>
  </si>
  <si>
    <t>ASTM 76F</t>
  </si>
  <si>
    <t>5°F ÷ - 65°F</t>
  </si>
  <si>
    <t>ASTM 42C</t>
  </si>
  <si>
    <t>95°C ÷ 255°C</t>
  </si>
  <si>
    <t>ASTM 2C</t>
  </si>
  <si>
    <t>0°C ÷ 300°C</t>
  </si>
  <si>
    <t>ASTM 120C</t>
  </si>
  <si>
    <t>ASTM 44C</t>
  </si>
  <si>
    <t>18°C ÷ 22°C</t>
  </si>
  <si>
    <t>ASTM 121C</t>
  </si>
  <si>
    <t>99°C ÷ 101°C</t>
  </si>
  <si>
    <t>0°C ÷ 400°C</t>
  </si>
  <si>
    <t>/</t>
  </si>
  <si>
    <t>ASTM 99C</t>
  </si>
  <si>
    <t>-50°C ÷ 5°C</t>
  </si>
  <si>
    <t>0°C ÷ 100°C</t>
  </si>
  <si>
    <t>Модел</t>
  </si>
  <si>
    <t>Anton-Paar</t>
  </si>
  <si>
    <t>Pt-100</t>
  </si>
  <si>
    <t>TANAKA</t>
  </si>
  <si>
    <t>PCS Instruments</t>
  </si>
  <si>
    <t>60°C</t>
  </si>
  <si>
    <t>ANTON PAAR</t>
  </si>
  <si>
    <t>Petrotest</t>
  </si>
  <si>
    <t>IMM</t>
  </si>
  <si>
    <t>Nikolić Beograd</t>
  </si>
  <si>
    <t>Herzog</t>
  </si>
  <si>
    <t>od 0°C do 400°C</t>
  </si>
  <si>
    <t>Emcee electronics</t>
  </si>
  <si>
    <t>ASTM 6C/IP2C</t>
  </si>
  <si>
    <t>ASTM 114C/IP14C</t>
  </si>
  <si>
    <t>TLOS</t>
  </si>
  <si>
    <t>MN</t>
  </si>
  <si>
    <t xml:space="preserve">Аналитичка вага </t>
  </si>
  <si>
    <t>Јединична цена РСД без ПДВ</t>
  </si>
  <si>
    <t>Укупна цена РСД без ПДВ</t>
  </si>
  <si>
    <t>Место обављања услуге: Лабораторија наручиоца</t>
  </si>
  <si>
    <t>инг</t>
  </si>
  <si>
    <t xml:space="preserve">Место обављања услуге: Лабораторија наручиоца </t>
  </si>
  <si>
    <t>EMCEE Electronic 1152</t>
  </si>
  <si>
    <t>Место обављања услуге еталонирања вага: Лабораторија наручиоца</t>
  </si>
  <si>
    <t>PAC OPTIDIST</t>
  </si>
  <si>
    <t>ASTM 16C</t>
  </si>
  <si>
    <t>30°C ÷ 200°C</t>
  </si>
  <si>
    <t>20°C ÷ 200°C</t>
  </si>
  <si>
    <t>72°C ÷ 126°C</t>
  </si>
  <si>
    <t>-80°C ÷ 20°C</t>
  </si>
  <si>
    <t>PAC OptiCPP</t>
  </si>
  <si>
    <t>0 g ÷ 220 g</t>
  </si>
  <si>
    <t>USG</t>
  </si>
  <si>
    <t>FISCHER</t>
  </si>
  <si>
    <t>Metrohm</t>
  </si>
  <si>
    <t>Прилог 1 - Списак опреме и мерила за еталонирање и верификацију перформанси –локација Панчево</t>
  </si>
  <si>
    <t>Назив мерила</t>
  </si>
  <si>
    <t>Стандард/ Произвођач</t>
  </si>
  <si>
    <t>Тип</t>
  </si>
  <si>
    <t>Tačnost</t>
  </si>
  <si>
    <t>tačke etaloniranja</t>
  </si>
  <si>
    <t>ing</t>
  </si>
  <si>
    <t xml:space="preserve">PT SONDA </t>
  </si>
  <si>
    <t>0-400°C</t>
  </si>
  <si>
    <t>636-048,MP329-4</t>
  </si>
  <si>
    <t>636-069,t-5143</t>
  </si>
  <si>
    <t xml:space="preserve"> 40 °C;  60°C; 100°C; 200; 300°C</t>
  </si>
  <si>
    <t xml:space="preserve"> -30 °C;  -10°C; 0°C; 10°C;</t>
  </si>
  <si>
    <t xml:space="preserve"> 60 °C;  100°C; 250°C; 350°C;</t>
  </si>
  <si>
    <t>Opti CPP PAC</t>
  </si>
  <si>
    <t>Pt 100 sonda</t>
  </si>
  <si>
    <t>0,50,100</t>
  </si>
  <si>
    <t>636-065-ТH3</t>
  </si>
  <si>
    <t>0,180,380</t>
  </si>
  <si>
    <t>636-065-ТH2</t>
  </si>
  <si>
    <t>636-065-ТH1</t>
  </si>
  <si>
    <t>Pt sonde ED</t>
  </si>
  <si>
    <t>PCS InstrumentsHFR 2 RTD</t>
  </si>
  <si>
    <t>HFR 2 RTD</t>
  </si>
  <si>
    <t>R-2537</t>
  </si>
  <si>
    <t>0,1°C</t>
  </si>
  <si>
    <t>R-6059</t>
  </si>
  <si>
    <t>Pt sonde GM</t>
  </si>
  <si>
    <t>ABS MTP</t>
  </si>
  <si>
    <t>R-4274</t>
  </si>
  <si>
    <t>R-6397</t>
  </si>
  <si>
    <t>Termopar GM</t>
  </si>
  <si>
    <t>ES-96</t>
  </si>
  <si>
    <t>ES-86</t>
  </si>
  <si>
    <t>Termometar živin</t>
  </si>
  <si>
    <t>tlos</t>
  </si>
  <si>
    <t>imm</t>
  </si>
  <si>
    <t xml:space="preserve"> -5- 110˚С</t>
  </si>
  <si>
    <t>10C   25C   100C</t>
  </si>
  <si>
    <t>ASTM D 9C imm</t>
  </si>
  <si>
    <t>4662-88</t>
  </si>
  <si>
    <t>ama</t>
  </si>
  <si>
    <t>ASTM D 12Cimm</t>
  </si>
  <si>
    <t xml:space="preserve"> -20 - 102˚С</t>
  </si>
  <si>
    <t>ASTM D 12C imm</t>
  </si>
  <si>
    <t>696-73</t>
  </si>
  <si>
    <t>slw</t>
  </si>
  <si>
    <t>ASTM D 7C imm</t>
  </si>
  <si>
    <t>Učila zagreb</t>
  </si>
  <si>
    <t>1882-68</t>
  </si>
  <si>
    <t>40 - 220˚С</t>
  </si>
  <si>
    <t>T-1295-91</t>
  </si>
  <si>
    <t>60C   100C  200C</t>
  </si>
  <si>
    <t>lws</t>
  </si>
  <si>
    <t xml:space="preserve"> 0- 300˚С</t>
  </si>
  <si>
    <t>20C   100C   250C</t>
  </si>
  <si>
    <t>AMA 5C-86/IP1C</t>
  </si>
  <si>
    <t>Zivin termometar</t>
  </si>
  <si>
    <t>0959912</t>
  </si>
  <si>
    <t>AMA ASTM 5C</t>
  </si>
  <si>
    <t xml:space="preserve"> Ludvig Snaider 9C</t>
  </si>
  <si>
    <t>0,2°C</t>
  </si>
  <si>
    <t xml:space="preserve"> -10°C, 50°C; 100°C</t>
  </si>
  <si>
    <t xml:space="preserve"> -10 °C,50°C i100°C</t>
  </si>
  <si>
    <t xml:space="preserve"> -10 °C,  50° C i 100°C</t>
  </si>
  <si>
    <t xml:space="preserve"> AMA ASTM 112C</t>
  </si>
  <si>
    <t>0,02°C</t>
  </si>
  <si>
    <t xml:space="preserve">TERMOMETAR </t>
  </si>
  <si>
    <t>SETA ASTM 114C</t>
  </si>
  <si>
    <t xml:space="preserve"> -65 °C;  -30° C; 10°C</t>
  </si>
  <si>
    <t xml:space="preserve"> SETA ASTM 114C </t>
  </si>
  <si>
    <t xml:space="preserve"> 19 °C;  20°C; 21°C</t>
  </si>
  <si>
    <t>AMA-THERM</t>
  </si>
  <si>
    <t>ASTM121C-86/IP32C</t>
  </si>
  <si>
    <t xml:space="preserve"> 99 °C;  100°C; 101°C</t>
  </si>
  <si>
    <t>ASTM S120C-03</t>
  </si>
  <si>
    <t xml:space="preserve"> 39 °C;  40°C; 41°C</t>
  </si>
  <si>
    <t>3C ASTM</t>
  </si>
  <si>
    <t>26-2007</t>
  </si>
  <si>
    <t xml:space="preserve"> 50 °C;  150°C; 250°C; 350°C</t>
  </si>
  <si>
    <t>ŽIVIN TERMOMETAR</t>
  </si>
  <si>
    <t>TLOS ASTM 3C</t>
  </si>
  <si>
    <t>5-07</t>
  </si>
  <si>
    <t>555-93</t>
  </si>
  <si>
    <t>0963180</t>
  </si>
  <si>
    <t xml:space="preserve">  100°C; 200°C; 350°C</t>
  </si>
  <si>
    <t>963039;14</t>
  </si>
  <si>
    <t xml:space="preserve">AMA </t>
  </si>
  <si>
    <t xml:space="preserve">  -30°C; 10°C; 50°C</t>
  </si>
  <si>
    <t>0963500</t>
  </si>
  <si>
    <t>Ludwig Schneider</t>
  </si>
  <si>
    <t>AMA 5C/IP 1C</t>
  </si>
  <si>
    <t>AMA Therm</t>
  </si>
  <si>
    <t>ASTM120C-86/IP92C</t>
  </si>
  <si>
    <t>0 694955</t>
  </si>
  <si>
    <t>23,25,27</t>
  </si>
  <si>
    <t>Pen &amp; Duct</t>
  </si>
  <si>
    <t>7710-2725</t>
  </si>
  <si>
    <t>150,163,180</t>
  </si>
  <si>
    <t>134,135,136</t>
  </si>
  <si>
    <t>0 694959</t>
  </si>
  <si>
    <t>0,15,30</t>
  </si>
  <si>
    <t xml:space="preserve"> 1291-82</t>
  </si>
  <si>
    <t>.-30.,0, 20</t>
  </si>
  <si>
    <t>SETA</t>
  </si>
  <si>
    <t xml:space="preserve"> 54-439</t>
  </si>
  <si>
    <t>.-25,0,15</t>
  </si>
  <si>
    <t>54-197</t>
  </si>
  <si>
    <t>44-179</t>
  </si>
  <si>
    <t>00 21192</t>
  </si>
  <si>
    <t>0,150,280</t>
  </si>
  <si>
    <t>0 394532</t>
  </si>
  <si>
    <t>0 136281</t>
  </si>
  <si>
    <t>.-30,0, 30</t>
  </si>
  <si>
    <t>0 387369</t>
  </si>
  <si>
    <t>PRINCO</t>
  </si>
  <si>
    <t>59,60,61</t>
  </si>
  <si>
    <t>1275-92</t>
  </si>
  <si>
    <t>420-96</t>
  </si>
  <si>
    <t>75,100,125</t>
  </si>
  <si>
    <t>Kessler</t>
  </si>
  <si>
    <t>200-350°F</t>
  </si>
  <si>
    <t>2F</t>
  </si>
  <si>
    <t>200,300,340</t>
  </si>
  <si>
    <t>0-220°F</t>
  </si>
  <si>
    <t>0,100,215</t>
  </si>
  <si>
    <t>60-160°F</t>
  </si>
  <si>
    <t>1F</t>
  </si>
  <si>
    <t>60,100,160</t>
  </si>
  <si>
    <t>TLOS Zagreb</t>
  </si>
  <si>
    <t>340- 72</t>
  </si>
  <si>
    <t>0-220 °F</t>
  </si>
  <si>
    <t>60-160 °F</t>
  </si>
  <si>
    <t>334-72</t>
  </si>
  <si>
    <t>740-72</t>
  </si>
  <si>
    <t>200-350 °F</t>
  </si>
  <si>
    <t>Termometri</t>
  </si>
  <si>
    <t>ASTM</t>
  </si>
  <si>
    <t>-5+400°C;1°C</t>
  </si>
  <si>
    <t>4-07</t>
  </si>
  <si>
    <t>105, 165, 232</t>
  </si>
  <si>
    <t>ASTM3C</t>
  </si>
  <si>
    <t>-2+300°C;1°C</t>
  </si>
  <si>
    <t>8722</t>
  </si>
  <si>
    <t>1 °C</t>
  </si>
  <si>
    <t>Tlos</t>
  </si>
  <si>
    <t>22-2007</t>
  </si>
  <si>
    <t>AMARELL</t>
  </si>
  <si>
    <t>ASTM12C</t>
  </si>
  <si>
    <t>-20+102°C</t>
  </si>
  <si>
    <t>.-10, 50,100</t>
  </si>
  <si>
    <t>1351410</t>
  </si>
  <si>
    <t>Termometar</t>
  </si>
  <si>
    <t>1351409</t>
  </si>
  <si>
    <t>1351405</t>
  </si>
  <si>
    <t>1351430</t>
  </si>
  <si>
    <t>327-10</t>
  </si>
  <si>
    <t>1351392</t>
  </si>
  <si>
    <t>ASTN12C</t>
  </si>
  <si>
    <t>261-09</t>
  </si>
  <si>
    <t>Ludvig Schneider</t>
  </si>
  <si>
    <t>ASTM9C</t>
  </si>
  <si>
    <t>-5+110°C</t>
  </si>
  <si>
    <t>19472</t>
  </si>
  <si>
    <t>0,5°C</t>
  </si>
  <si>
    <t>.-1, 50,100</t>
  </si>
  <si>
    <t>-20+110°C</t>
  </si>
  <si>
    <t>1104961</t>
  </si>
  <si>
    <t>1104980</t>
  </si>
  <si>
    <t>270-09</t>
  </si>
  <si>
    <t>1104971</t>
  </si>
  <si>
    <t>1104940</t>
  </si>
  <si>
    <t>1104935</t>
  </si>
  <si>
    <t>Табела 2 Друга  група уређаја-еталониранје и верификације перформанси</t>
  </si>
  <si>
    <t>Uređaj</t>
  </si>
  <si>
    <t>model</t>
  </si>
  <si>
    <t>zahtev</t>
  </si>
  <si>
    <t>in</t>
  </si>
  <si>
    <t>Verifikacija performansi</t>
  </si>
  <si>
    <t>Aparat za brojanje čestica</t>
  </si>
  <si>
    <t>Verifikacja performanski–podešavanje lasera i verifikacija</t>
  </si>
  <si>
    <t>mg</t>
  </si>
  <si>
    <t>Aparat HY-LITE®2  Luminimetar</t>
  </si>
  <si>
    <t>Aparat za određivanje separacije mlaznog goriva</t>
  </si>
  <si>
    <t>Emcee electronicsMarkX 1140</t>
  </si>
  <si>
    <t>Табела 4 Кондуктометри еталониранје</t>
  </si>
  <si>
    <t>Konduktometar</t>
  </si>
  <si>
    <t>Etaloniranje u oblasti 0-2000pS/m</t>
  </si>
  <si>
    <t>Табела 3 Трећа група уређаја-верификација перформанси (бројачи честица/луминометар/сепаратција млазног горива)</t>
  </si>
  <si>
    <t xml:space="preserve"> Табела 5 Мерила запремине</t>
  </si>
  <si>
    <t>0,5</t>
  </si>
  <si>
    <t>1,0</t>
  </si>
  <si>
    <t>2,0</t>
  </si>
  <si>
    <t>5,0</t>
  </si>
  <si>
    <t>0,100</t>
  </si>
  <si>
    <t>Табела 6. Манометри/барометри/вакууметри-етлонирање</t>
  </si>
  <si>
    <t>C110304 (1) (70153)</t>
  </si>
  <si>
    <t>C110304 (2)(70152)</t>
  </si>
  <si>
    <t>BadotermEN837</t>
  </si>
  <si>
    <t>AISI316</t>
  </si>
  <si>
    <t>0-1 bar</t>
  </si>
  <si>
    <t>V10220019</t>
  </si>
  <si>
    <t>Stanope seta</t>
  </si>
  <si>
    <t>0-1,6 bar</t>
  </si>
  <si>
    <t>Fantinelli</t>
  </si>
  <si>
    <t>II-000662</t>
  </si>
  <si>
    <t>Vakuummetar</t>
  </si>
  <si>
    <t>nepoznat</t>
  </si>
  <si>
    <t>-1200:0 bar</t>
  </si>
  <si>
    <t>M-19348</t>
  </si>
  <si>
    <t>Табела 7. Мерила протока-еталонирање</t>
  </si>
  <si>
    <t>red br</t>
  </si>
  <si>
    <t>Analitička vaga</t>
  </si>
  <si>
    <t>Ohaus Explorer EX225DM/AD</t>
  </si>
  <si>
    <t>B809494823</t>
  </si>
  <si>
    <t>S-70</t>
  </si>
  <si>
    <t>0,01mg-120g; 0,1mg-220g</t>
  </si>
  <si>
    <t>B809494824</t>
  </si>
  <si>
    <t>S-71</t>
  </si>
  <si>
    <t>Memert UF 55</t>
  </si>
  <si>
    <t>Прилог 2 - Списак опреме и мерила за еталонирање и верификацију перформанси –локација Нови Сад</t>
  </si>
  <si>
    <t>Табела 1 Списак мерила температуре-еталонирање</t>
  </si>
  <si>
    <t>НАПОМЕНА: Мерила означена са (*) еталонирати у лабораторији наручиоца</t>
  </si>
  <si>
    <t>Stakleni termometar ispunjen tečnošću, živin</t>
  </si>
  <si>
    <t>0.2°C</t>
  </si>
  <si>
    <t>0.5°C</t>
  </si>
  <si>
    <t>-5°C,60°C,110°C</t>
  </si>
  <si>
    <t>0.5°F</t>
  </si>
  <si>
    <t>35°F,0°F,-35°F</t>
  </si>
  <si>
    <t>5°F,-40°F,-60°F</t>
  </si>
  <si>
    <t>95°C,150°C,250°C</t>
  </si>
  <si>
    <t>1°C</t>
  </si>
  <si>
    <t>20°C,100°C,300°C</t>
  </si>
  <si>
    <t>0.05°C</t>
  </si>
  <si>
    <t>0°C,39°C, 40°C, 41°C</t>
  </si>
  <si>
    <t>0.02°C</t>
  </si>
  <si>
    <t>18°C,20°C,22°C</t>
  </si>
  <si>
    <t xml:space="preserve"> 0°C,99°C,100°C, 101°C</t>
  </si>
  <si>
    <t>-35°C, -20°C,10°C,5°C</t>
  </si>
  <si>
    <t>0°C,50°C,100°C</t>
  </si>
  <si>
    <t>30°C,120°C,200 °C</t>
  </si>
  <si>
    <t>0.1°C</t>
  </si>
  <si>
    <t>СК</t>
  </si>
  <si>
    <t>80°C,105°C,160°C</t>
  </si>
  <si>
    <t>105°C,160°C,250°C</t>
  </si>
  <si>
    <t>-80°C,0°C,10°C</t>
  </si>
  <si>
    <t>0°C ÷ 70°C</t>
  </si>
  <si>
    <t>-60°C,0°C,30°C</t>
  </si>
  <si>
    <t xml:space="preserve">Табела 2. Списак уређаја за еталонирање или верификацију перформанси </t>
  </si>
  <si>
    <t>Ред.Бр</t>
  </si>
  <si>
    <t>ГС</t>
  </si>
  <si>
    <t>Вискозиметар Брукфилд</t>
  </si>
  <si>
    <t>Laver-Mani MFG INC BV 70 R</t>
  </si>
  <si>
    <t>Sigma 6-16S Sigma Laborcentrifugen GmbH</t>
  </si>
  <si>
    <t>Табела 3. Мерила времена – еталонирање</t>
  </si>
  <si>
    <t>Редбр</t>
  </si>
  <si>
    <t>Мodel</t>
  </si>
  <si>
    <t>Etalonirati na 300 s, 600 s, 900 s</t>
  </si>
  <si>
    <t>Табела 4. Манометри/барометри/вакууметри-етлонирање</t>
  </si>
  <si>
    <t>Ред. бр</t>
  </si>
  <si>
    <t>Инг.</t>
  </si>
  <si>
    <t>Соба</t>
  </si>
  <si>
    <t>Табела 5. Мерила масе - еталонирање</t>
  </si>
  <si>
    <t>Ред.бр.</t>
  </si>
  <si>
    <t>Табела 6. Темературне коморе- купатила/сушнице/пећи за жарење -еталонирање</t>
  </si>
  <si>
    <t>Ред. Бр.</t>
  </si>
  <si>
    <t>Прилог 3 - Списак опреме и мерила за еталонирање и верификацију перформанси –локација Београд</t>
  </si>
  <si>
    <t>DB</t>
  </si>
  <si>
    <t xml:space="preserve">Termometar </t>
  </si>
  <si>
    <t xml:space="preserve"> -20°C; 10°C; 40°C</t>
  </si>
  <si>
    <t>10˚С, 25˚С,100˚С</t>
  </si>
  <si>
    <t>0.5 °C</t>
  </si>
  <si>
    <t>Табела 2. Списак уређаја за еталонирање или верификацију перформанси –друга   група уређаја</t>
  </si>
  <si>
    <t>Mettler, AE 240</t>
  </si>
  <si>
    <t>J17914</t>
  </si>
  <si>
    <t>do 205g</t>
  </si>
  <si>
    <t>Прилог 4 - Списак опреме и мерила за еталонирање и верификацију перформанси –локација Ниш</t>
  </si>
  <si>
    <t>Табела 1. Списак мерила температуре-еталонирање</t>
  </si>
  <si>
    <t>Herzog HCP 842</t>
  </si>
  <si>
    <t>5, -10, -40</t>
  </si>
  <si>
    <t>Herzog HDA 627</t>
  </si>
  <si>
    <t>HERZOG HFP 360</t>
  </si>
  <si>
    <t>0-150°C</t>
  </si>
  <si>
    <t>Термометар алкохолни</t>
  </si>
  <si>
    <t>od -80°C do +20°C</t>
  </si>
  <si>
    <t>0, -47, -70</t>
  </si>
  <si>
    <t>5, -35, -70</t>
  </si>
  <si>
    <t>Термометар живин</t>
  </si>
  <si>
    <t>od -5°C do +110°C</t>
  </si>
  <si>
    <t>20, 110, 200</t>
  </si>
  <si>
    <t>od 20°C do 200°C</t>
  </si>
  <si>
    <t>Апарат за одређивање воде по Карл Фишеру</t>
  </si>
  <si>
    <t>Sartorijus BP221S</t>
  </si>
  <si>
    <t>0-220g</t>
  </si>
  <si>
    <t>Захтев за еталонирањем</t>
  </si>
  <si>
    <t xml:space="preserve">Назив добављача: </t>
  </si>
  <si>
    <t>Списак опреме</t>
  </si>
  <si>
    <t>УКУПНО ЗА СВЕ ПРИЛОГЕ РСД БЕЗ ПДВ</t>
  </si>
  <si>
    <t>0,1 °C</t>
  </si>
  <si>
    <t xml:space="preserve"> -20 - 300˚С</t>
  </si>
  <si>
    <t>10C   25C   100C 150C 250C</t>
  </si>
  <si>
    <t xml:space="preserve"> -20 - 248˚С</t>
  </si>
  <si>
    <t>10C   25C   100C 150C 230C</t>
  </si>
  <si>
    <t>0,5 °C</t>
  </si>
  <si>
    <t xml:space="preserve"> 0°C; 50°C; 100°C</t>
  </si>
  <si>
    <t>0°C; 4°C; 6°C</t>
  </si>
  <si>
    <t>0,05 °C</t>
  </si>
  <si>
    <t>2 °C</t>
  </si>
  <si>
    <t>42-1089</t>
  </si>
  <si>
    <t>.-10,20,50,80,100</t>
  </si>
  <si>
    <t>20,80, 90,105,150, 165, 232,</t>
  </si>
  <si>
    <t>2312764</t>
  </si>
  <si>
    <t>20, 80, 90,105,150, 165, 232,</t>
  </si>
  <si>
    <t>Testo</t>
  </si>
  <si>
    <t>922/k</t>
  </si>
  <si>
    <t>-60-1000 ˚S</t>
  </si>
  <si>
    <t>broj sonde  T2452/dig. termometra33621140/203</t>
  </si>
  <si>
    <t>ASTM86F</t>
  </si>
  <si>
    <t>2°F</t>
  </si>
  <si>
    <t>ASTM82F</t>
  </si>
  <si>
    <t>Labotherm</t>
  </si>
  <si>
    <t xml:space="preserve"> -5 - 35˚С</t>
  </si>
  <si>
    <t>PGW004</t>
  </si>
  <si>
    <t>10C   25C   35C</t>
  </si>
  <si>
    <t>Tlos Zagreb</t>
  </si>
  <si>
    <t>UV VIS spektrogotomater</t>
  </si>
  <si>
    <t>Cintra GBC</t>
  </si>
  <si>
    <t>verifikacija performansi</t>
  </si>
  <si>
    <t xml:space="preserve">SPECTRUM TWO FT IR </t>
  </si>
  <si>
    <t>PERKIN ELMER</t>
  </si>
  <si>
    <t>Analizator sumpora</t>
  </si>
  <si>
    <t>Bruker PumaS2</t>
  </si>
  <si>
    <t>Analizator azpta i hlorida</t>
  </si>
  <si>
    <t>TN TX 3000</t>
  </si>
  <si>
    <t>0,025</t>
  </si>
  <si>
    <r>
      <t xml:space="preserve">Табела 1 Мерила температуре </t>
    </r>
    <r>
      <rPr>
        <sz val="12"/>
        <color theme="1"/>
        <rFont val="Calibri"/>
        <family val="2"/>
        <charset val="238"/>
        <scheme val="minor"/>
      </rPr>
      <t>Место обављања услуге: Лабораторија наручиоца/извршиоца - по договору</t>
    </r>
  </si>
  <si>
    <t xml:space="preserve">Flowmeter KROHNE 0-200 mL/min </t>
  </si>
  <si>
    <t>KROHNE</t>
  </si>
  <si>
    <t>ES- 53</t>
  </si>
  <si>
    <t>0,001-1200g</t>
  </si>
  <si>
    <t>Memmert WNB 22L</t>
  </si>
  <si>
    <t>Бр комада</t>
  </si>
  <si>
    <t>Верификација перформанси</t>
  </si>
  <si>
    <t>R. Бр</t>
  </si>
  <si>
    <t>ИНТЕРНА ШИФРА</t>
  </si>
  <si>
    <t>НАЗИВ</t>
  </si>
  <si>
    <t xml:space="preserve">Опсег </t>
  </si>
  <si>
    <t>1083/2003</t>
  </si>
  <si>
    <t>0.800-0.850</t>
  </si>
  <si>
    <t>76/2010</t>
  </si>
  <si>
    <t>0.850-0.900</t>
  </si>
  <si>
    <t>86 H</t>
  </si>
  <si>
    <t>38/2010</t>
  </si>
  <si>
    <t>439/2003</t>
  </si>
  <si>
    <t>0.900-0.950</t>
  </si>
  <si>
    <t>443/2003</t>
  </si>
  <si>
    <t>0.950-1.000</t>
  </si>
  <si>
    <t>SP</t>
  </si>
  <si>
    <t>Mikrometar miktoskoma aparata za merenje mazivosti ED</t>
  </si>
  <si>
    <t>Prior M 4000 ser.br. 29357401</t>
  </si>
  <si>
    <t>Etaloniranje merila mikrometar mikroskopa</t>
  </si>
  <si>
    <t>B-35</t>
  </si>
  <si>
    <t>Osmokanalni merač vremena</t>
  </si>
  <si>
    <t>Stanhope Seta</t>
  </si>
  <si>
    <t>ЕS-31</t>
  </si>
  <si>
    <t>Red. br.</t>
  </si>
  <si>
    <t>Stakleni termometar ispunjen tečnošću, alkoholni</t>
  </si>
  <si>
    <t>-22°C ÷ -18°C</t>
  </si>
  <si>
    <t>-18°C,-20°C,-22°C</t>
  </si>
  <si>
    <t>39°C ÷ 41°C</t>
  </si>
  <si>
    <t>50°C ÷ 56°C</t>
  </si>
  <si>
    <t xml:space="preserve"> (50°C,54°C,56 °C)</t>
  </si>
  <si>
    <t>20°C,40°C,60°C</t>
  </si>
  <si>
    <t>ВР</t>
  </si>
  <si>
    <t>95°C ÷ 102°C</t>
  </si>
  <si>
    <t>ADU-4 (0826045007)</t>
  </si>
  <si>
    <t>70°C, 100°C, 150°C, 250°C, 350°C, 360°C</t>
  </si>
  <si>
    <t>1911V138</t>
  </si>
  <si>
    <t>ISL CPP 97-6</t>
  </si>
  <si>
    <t>PAC OptiFPP</t>
  </si>
  <si>
    <t>Секундомер (механички)</t>
  </si>
  <si>
    <t>Барометар</t>
  </si>
  <si>
    <t>104-001</t>
  </si>
  <si>
    <t>Еталонирати у целом опсегу</t>
  </si>
  <si>
    <t>W3066</t>
  </si>
  <si>
    <t>Манометар (вакум)</t>
  </si>
  <si>
    <t>-70 kPa – (-100 kPa вакум)</t>
  </si>
  <si>
    <t>MRO-Y1-000940</t>
  </si>
  <si>
    <t>Вага аналитичка</t>
  </si>
  <si>
    <t>Вага техничка</t>
  </si>
  <si>
    <t>750 °С</t>
  </si>
  <si>
    <t>SUR BERLIN, MELAG</t>
  </si>
  <si>
    <t>Табела 7. Мерила дужине-еталонирање</t>
  </si>
  <si>
    <t xml:space="preserve">Захтев за еталонирањем, обавезне </t>
  </si>
  <si>
    <t>Мерна летва (алуминијумска)</t>
  </si>
  <si>
    <t>ALMIO, D-00-25</t>
  </si>
  <si>
    <t>Табела 8. Meрила протока-еталонирање</t>
  </si>
  <si>
    <t>НАПОМЕНА: Место обављања услуге: Лабораторија наручиоца</t>
  </si>
  <si>
    <t>Ред. бр.</t>
  </si>
  <si>
    <t>Произвођач</t>
  </si>
  <si>
    <t>Серријски број</t>
  </si>
  <si>
    <t>ABB</t>
  </si>
  <si>
    <t>Табела 9. Meрила запремине-еталонирање</t>
  </si>
  <si>
    <t>Запремина,ml</t>
  </si>
  <si>
    <t>Izolab</t>
  </si>
  <si>
    <t>Градуисани цилиндар од 100 ml</t>
  </si>
  <si>
    <t>100 ml</t>
  </si>
  <si>
    <t>Бирета стаклена од 25 ml</t>
  </si>
  <si>
    <t>25 ml</t>
  </si>
  <si>
    <t>Бирета стаклена од 10  ml</t>
  </si>
  <si>
    <t>10  ml</t>
  </si>
  <si>
    <t>5 ml</t>
  </si>
  <si>
    <t>Тačke etaloniranja</t>
  </si>
  <si>
    <t>Pt 100</t>
  </si>
  <si>
    <t>-80˚С - 20˚С</t>
  </si>
  <si>
    <t>-20°C; 10°C; 40°C</t>
  </si>
  <si>
    <t>-20˚С - 102˚С</t>
  </si>
  <si>
    <t>0,2 °C</t>
  </si>
  <si>
    <t>-5˚С - 400˚С</t>
  </si>
  <si>
    <t>50 °C;  150°C; 250°C; 350°C</t>
  </si>
  <si>
    <t>Апарат за одређивање густине методом осцилујуће У-цеви</t>
  </si>
  <si>
    <t>Anton Paar</t>
  </si>
  <si>
    <t>Техничка вага</t>
  </si>
  <si>
    <t>Тачност</t>
  </si>
  <si>
    <t>Инж.</t>
  </si>
  <si>
    <t xml:space="preserve">ПТ Сонда </t>
  </si>
  <si>
    <t>636-050/04</t>
  </si>
  <si>
    <t>ТТ</t>
  </si>
  <si>
    <t>636-077/03</t>
  </si>
  <si>
    <t>5, 200, 380</t>
  </si>
  <si>
    <t>636-069/01</t>
  </si>
  <si>
    <t>5, 55, 130</t>
  </si>
  <si>
    <t>od -30°C do +50°C</t>
  </si>
  <si>
    <t>TT</t>
  </si>
  <si>
    <t>9C</t>
  </si>
  <si>
    <t>0, 40, 80</t>
  </si>
  <si>
    <t>инж</t>
  </si>
  <si>
    <t>KEM, Kjoto, MKC 501N</t>
  </si>
  <si>
    <t>Baur KFM 1000S</t>
  </si>
  <si>
    <t>Р.бр.</t>
  </si>
  <si>
    <t> /</t>
  </si>
  <si>
    <t xml:space="preserve"> 40 °C;  60°C; 100°C; 200°C; 300°C</t>
  </si>
  <si>
    <t>SO</t>
  </si>
  <si>
    <t>ISL by PAC</t>
  </si>
  <si>
    <t>-75 °C - +50 °C</t>
  </si>
  <si>
    <t xml:space="preserve">22 I8 0048 </t>
  </si>
  <si>
    <t xml:space="preserve">21 I8 0030 </t>
  </si>
  <si>
    <t xml:space="preserve">Opti CPP PAC </t>
  </si>
  <si>
    <t>21 I8 V003</t>
  </si>
  <si>
    <t xml:space="preserve"> L128</t>
  </si>
  <si>
    <t>22 I8 V004</t>
  </si>
  <si>
    <t>Opti Flash</t>
  </si>
  <si>
    <r>
      <t xml:space="preserve">40-200 </t>
    </r>
    <r>
      <rPr>
        <sz val="8"/>
        <rFont val="Calibri"/>
        <family val="2"/>
        <charset val="238"/>
      </rPr>
      <t>°C</t>
    </r>
  </si>
  <si>
    <r>
      <t xml:space="preserve"> 40 °C;  60°C; 100°C; 150 </t>
    </r>
    <r>
      <rPr>
        <sz val="8"/>
        <color theme="1"/>
        <rFont val="Calibri"/>
        <family val="2"/>
        <charset val="238"/>
      </rPr>
      <t xml:space="preserve">°C; </t>
    </r>
    <r>
      <rPr>
        <sz val="8"/>
        <color theme="1"/>
        <rFont val="Calibri"/>
        <family val="2"/>
        <charset val="238"/>
        <scheme val="minor"/>
      </rPr>
      <t>200°C</t>
    </r>
  </si>
  <si>
    <r>
      <t xml:space="preserve"> 41 °C;  60°C; 100°C; 150 </t>
    </r>
    <r>
      <rPr>
        <sz val="8"/>
        <color theme="1"/>
        <rFont val="Calibri"/>
        <family val="2"/>
        <charset val="238"/>
      </rPr>
      <t xml:space="preserve">°C; </t>
    </r>
    <r>
      <rPr>
        <sz val="8"/>
        <color theme="1"/>
        <rFont val="Calibri"/>
        <family val="2"/>
        <charset val="238"/>
        <scheme val="minor"/>
      </rPr>
      <t>200°C</t>
    </r>
  </si>
  <si>
    <t>MM</t>
  </si>
  <si>
    <r>
      <t>radna t 60</t>
    </r>
    <r>
      <rPr>
        <sz val="8"/>
        <color indexed="8"/>
        <rFont val="Calibri"/>
        <family val="2"/>
        <charset val="238"/>
        <scheme val="minor"/>
      </rPr>
      <t>°C</t>
    </r>
  </si>
  <si>
    <r>
      <t>radna t 25</t>
    </r>
    <r>
      <rPr>
        <sz val="8"/>
        <color indexed="8"/>
        <rFont val="Calibri"/>
        <family val="2"/>
        <charset val="238"/>
        <scheme val="minor"/>
      </rPr>
      <t>°C</t>
    </r>
  </si>
  <si>
    <r>
      <t xml:space="preserve">radna t 250 </t>
    </r>
    <r>
      <rPr>
        <sz val="8"/>
        <color indexed="8"/>
        <rFont val="Calibri"/>
        <family val="2"/>
        <charset val="238"/>
        <scheme val="minor"/>
      </rPr>
      <t>°C</t>
    </r>
  </si>
  <si>
    <r>
      <t>radna t 250</t>
    </r>
    <r>
      <rPr>
        <sz val="8"/>
        <color indexed="8"/>
        <rFont val="Calibri"/>
        <family val="2"/>
        <charset val="238"/>
        <scheme val="minor"/>
      </rPr>
      <t>°C</t>
    </r>
  </si>
  <si>
    <t>1868/6155</t>
  </si>
  <si>
    <t>Živin termometar</t>
  </si>
  <si>
    <r>
      <t xml:space="preserve">(-30  +50) </t>
    </r>
    <r>
      <rPr>
        <sz val="8"/>
        <color theme="1"/>
        <rFont val="Calibri"/>
        <family val="2"/>
        <charset val="238"/>
      </rPr>
      <t>°</t>
    </r>
    <r>
      <rPr>
        <sz val="8"/>
        <color theme="1"/>
        <rFont val="Calibri"/>
        <family val="2"/>
        <charset val="238"/>
        <scheme val="minor"/>
      </rPr>
      <t>C</t>
    </r>
  </si>
  <si>
    <r>
      <t xml:space="preserve">(-5 + 110) </t>
    </r>
    <r>
      <rPr>
        <sz val="8"/>
        <rFont val="Calibri"/>
        <family val="2"/>
        <charset val="238"/>
      </rPr>
      <t>°</t>
    </r>
    <r>
      <rPr>
        <sz val="8"/>
        <rFont val="Calibri"/>
        <family val="2"/>
        <charset val="238"/>
        <scheme val="minor"/>
      </rPr>
      <t>C</t>
    </r>
  </si>
  <si>
    <t xml:space="preserve"> AMA ASTM 12C</t>
  </si>
  <si>
    <r>
      <t xml:space="preserve">(-20  +102) </t>
    </r>
    <r>
      <rPr>
        <sz val="8"/>
        <rFont val="Calibri"/>
        <family val="2"/>
        <charset val="238"/>
      </rPr>
      <t>°</t>
    </r>
    <r>
      <rPr>
        <sz val="8"/>
        <rFont val="Calibri"/>
        <family val="2"/>
        <charset val="238"/>
        <scheme val="minor"/>
      </rPr>
      <t>C</t>
    </r>
  </si>
  <si>
    <r>
      <t xml:space="preserve">(0  + 6 ) </t>
    </r>
    <r>
      <rPr>
        <sz val="8"/>
        <rFont val="Calibri"/>
        <family val="2"/>
        <charset val="238"/>
      </rPr>
      <t>°</t>
    </r>
    <r>
      <rPr>
        <sz val="8"/>
        <rFont val="Calibri"/>
        <family val="2"/>
        <charset val="238"/>
        <scheme val="minor"/>
      </rPr>
      <t>C</t>
    </r>
  </si>
  <si>
    <t>109-464</t>
  </si>
  <si>
    <r>
      <t xml:space="preserve">( -80 +20) </t>
    </r>
    <r>
      <rPr>
        <sz val="8"/>
        <rFont val="Calibri"/>
        <family val="2"/>
        <charset val="238"/>
      </rPr>
      <t>°</t>
    </r>
    <r>
      <rPr>
        <sz val="8"/>
        <rFont val="Calibri"/>
        <family val="2"/>
        <charset val="238"/>
        <scheme val="minor"/>
      </rPr>
      <t>C</t>
    </r>
  </si>
  <si>
    <t>Alkoholni termometar</t>
  </si>
  <si>
    <t>SIMILAR AMA THERM           ASTM 44C-86/IP29C</t>
  </si>
  <si>
    <r>
      <t xml:space="preserve">(+19 + 21 ) </t>
    </r>
    <r>
      <rPr>
        <sz val="8"/>
        <rFont val="Calibri"/>
        <family val="2"/>
        <charset val="238"/>
      </rPr>
      <t>°</t>
    </r>
    <r>
      <rPr>
        <sz val="8"/>
        <rFont val="Calibri"/>
        <family val="2"/>
        <charset val="238"/>
        <scheme val="minor"/>
      </rPr>
      <t>C</t>
    </r>
  </si>
  <si>
    <t>AMA-THERM                         ASTM121C-86/IP32C</t>
  </si>
  <si>
    <r>
      <t xml:space="preserve">(+99  + 101 ) </t>
    </r>
    <r>
      <rPr>
        <sz val="8"/>
        <rFont val="Calibri"/>
        <family val="2"/>
        <charset val="238"/>
      </rPr>
      <t>°</t>
    </r>
    <r>
      <rPr>
        <sz val="8"/>
        <rFont val="Calibri"/>
        <family val="2"/>
        <charset val="238"/>
        <scheme val="minor"/>
      </rPr>
      <t>C</t>
    </r>
  </si>
  <si>
    <r>
      <t xml:space="preserve">(+39  +41 ) </t>
    </r>
    <r>
      <rPr>
        <sz val="8"/>
        <rFont val="Calibri"/>
        <family val="2"/>
        <charset val="238"/>
      </rPr>
      <t>°</t>
    </r>
    <r>
      <rPr>
        <sz val="8"/>
        <rFont val="Calibri"/>
        <family val="2"/>
        <charset val="238"/>
        <scheme val="minor"/>
      </rPr>
      <t>C</t>
    </r>
  </si>
  <si>
    <r>
      <t xml:space="preserve">( 0 +400 ) </t>
    </r>
    <r>
      <rPr>
        <sz val="8"/>
        <rFont val="Calibri"/>
        <family val="2"/>
        <charset val="238"/>
      </rPr>
      <t>°</t>
    </r>
    <r>
      <rPr>
        <sz val="8"/>
        <rFont val="Calibri"/>
        <family val="2"/>
        <charset val="238"/>
        <scheme val="minor"/>
      </rPr>
      <t>C</t>
    </r>
  </si>
  <si>
    <t>AMA 10C</t>
  </si>
  <si>
    <r>
      <t xml:space="preserve">(80 +360 ) </t>
    </r>
    <r>
      <rPr>
        <sz val="8"/>
        <rFont val="Calibri"/>
        <family val="2"/>
        <charset val="238"/>
      </rPr>
      <t>°</t>
    </r>
    <r>
      <rPr>
        <sz val="8"/>
        <rFont val="Calibri"/>
        <family val="2"/>
        <charset val="238"/>
        <scheme val="minor"/>
      </rPr>
      <t>C</t>
    </r>
  </si>
  <si>
    <r>
      <t xml:space="preserve">(100 +360 ) </t>
    </r>
    <r>
      <rPr>
        <sz val="8"/>
        <rFont val="Calibri"/>
        <family val="2"/>
        <charset val="238"/>
      </rPr>
      <t>°</t>
    </r>
    <r>
      <rPr>
        <sz val="8"/>
        <rFont val="Calibri"/>
        <family val="2"/>
        <charset val="238"/>
        <scheme val="minor"/>
      </rPr>
      <t>C</t>
    </r>
  </si>
  <si>
    <r>
      <t xml:space="preserve">(-30  +50) </t>
    </r>
    <r>
      <rPr>
        <sz val="8"/>
        <rFont val="Calibri"/>
        <family val="2"/>
        <charset val="238"/>
      </rPr>
      <t>°</t>
    </r>
    <r>
      <rPr>
        <sz val="8"/>
        <rFont val="Calibri"/>
        <family val="2"/>
        <charset val="238"/>
        <scheme val="minor"/>
      </rPr>
      <t>C</t>
    </r>
  </si>
  <si>
    <t>(+18,6-21,4)</t>
  </si>
  <si>
    <t xml:space="preserve"> +98,6+101,4 °C</t>
  </si>
  <si>
    <t>38,6-41  °C</t>
  </si>
  <si>
    <r>
      <t>-8 -</t>
    </r>
    <r>
      <rPr>
        <vertAlign val="subscript"/>
        <sz val="8"/>
        <rFont val="Calibri"/>
        <family val="2"/>
        <charset val="238"/>
        <scheme val="minor"/>
      </rPr>
      <t xml:space="preserve">  </t>
    </r>
    <r>
      <rPr>
        <sz val="8"/>
        <rFont val="Calibri"/>
        <family val="2"/>
        <charset val="238"/>
        <scheme val="minor"/>
      </rPr>
      <t>+32 ºC</t>
    </r>
  </si>
  <si>
    <t>Digitalni termomatar Testo 922/T sa Temperaturnom  sondom 0602</t>
  </si>
  <si>
    <t>50 100 250 500 750 900 1000</t>
  </si>
  <si>
    <t>(-5 do +400)°C; 1°C</t>
  </si>
  <si>
    <t>9-07</t>
  </si>
  <si>
    <t xml:space="preserve">AAS </t>
  </si>
  <si>
    <t>Thermo Icap 3000</t>
  </si>
  <si>
    <t>Etaloniranje 200-800 nm i verifikacija performansi</t>
  </si>
  <si>
    <t>ICP OES</t>
  </si>
  <si>
    <t>Thermo 6500</t>
  </si>
  <si>
    <t>Etalononiranje i verifikacija performansi</t>
  </si>
  <si>
    <t>so</t>
  </si>
  <si>
    <t>Perkin Elmer avio max</t>
  </si>
  <si>
    <t xml:space="preserve">Etalononiranje </t>
  </si>
  <si>
    <t>Perkin Elmer lambda 25</t>
  </si>
  <si>
    <t>Verifikacija performansi i etaloniranje</t>
  </si>
  <si>
    <t>Automatski aparat za određivanje gustine U-oscilujuće cevi</t>
  </si>
  <si>
    <t>Anton Paar DMA 4100M serijski broj 82359072</t>
  </si>
  <si>
    <t>Anton Paar DMA 4500 serijski broj 80029250</t>
  </si>
  <si>
    <t>Trbušasta pipeta, zapreminе 1 ml</t>
  </si>
  <si>
    <t>Trbušasta pipeta, zapreminе 2 ml</t>
  </si>
  <si>
    <t>Trbušasta pipeta, zapreminе 5 ml</t>
  </si>
  <si>
    <t>Trbušasta pipeta, zapreminе 10 ml</t>
  </si>
  <si>
    <t>Trbušasta pipeta, zapreminе 15 ml</t>
  </si>
  <si>
    <t>Trbušasta pipeta, zapreminе 20 ml</t>
  </si>
  <si>
    <t>Trbušasta pipeta, zapreminе 25 ml</t>
  </si>
  <si>
    <t>Trbušasta pipeta, zapreminе 50 ml</t>
  </si>
  <si>
    <t>Graduisana pipeta, zapremine 0,5 ml</t>
  </si>
  <si>
    <t>Graduisana pipeta, zapremine 1,0 ml</t>
  </si>
  <si>
    <t>Graduisana pipeta, zapremine 2,0 ml</t>
  </si>
  <si>
    <t>Graduisana pipeta, zapremine 5,0 ml</t>
  </si>
  <si>
    <t>Graduisana pipeta, zapremine 10,0 ml</t>
  </si>
  <si>
    <t>Graduisana pipeta, zapremine 20,0 ml</t>
  </si>
  <si>
    <t>Graduisana pipeta, zapremine 25,0 ml</t>
  </si>
  <si>
    <t>Odmerni sud, tikvica zapremine 10 ml</t>
  </si>
  <si>
    <t>Odmerni sud, tikvica zapremine 25 ml</t>
  </si>
  <si>
    <t>Odmerni sud, tikvica zapremine 50 ml</t>
  </si>
  <si>
    <t>Odmerni sud, tikvica zapremine 100 ml</t>
  </si>
  <si>
    <t>Odmerni sud, tikvica zapremine 200 ml</t>
  </si>
  <si>
    <t>Odmerni sud, tikvica zapremine 250 ml</t>
  </si>
  <si>
    <t>Odmerni sud, tikvica zapremine 500 ml</t>
  </si>
  <si>
    <t>Odmerni sud, tikvica zapremine 1000 ml</t>
  </si>
  <si>
    <t>Odmerni sud, tikvica zapremine 2000 ml</t>
  </si>
  <si>
    <t>Menzura zapremine 25 ml</t>
  </si>
  <si>
    <t>Menzura zapremine 50 ml</t>
  </si>
  <si>
    <t>Menzura zapremine 100 ml</t>
  </si>
  <si>
    <t>Menzura zapremine 250 ml</t>
  </si>
  <si>
    <t>Bireta zapreminе, 5 ml</t>
  </si>
  <si>
    <t>Bireta zapreminе, 10 ml</t>
  </si>
  <si>
    <t>Bireta zapreminе, 25 ml</t>
  </si>
  <si>
    <t>Bireta zapreminе, 50 ml</t>
  </si>
  <si>
    <t>Bireta zapreminе, 100 ml</t>
  </si>
  <si>
    <t>Bireta zapreminе, 500 ml</t>
  </si>
  <si>
    <t>Špric sa klipom, 100 µl</t>
  </si>
  <si>
    <t>Špric sa klipom, 25 µl</t>
  </si>
  <si>
    <t>Predloška za vodu metodom destilacije</t>
  </si>
  <si>
    <r>
      <t xml:space="preserve">sa burdonovom cevi </t>
    </r>
    <r>
      <rPr>
        <sz val="10"/>
        <color indexed="8"/>
        <rFont val="Calibri"/>
        <family val="2"/>
        <charset val="238"/>
        <scheme val="minor"/>
      </rPr>
      <t>Ø160</t>
    </r>
  </si>
  <si>
    <r>
      <t xml:space="preserve">sa burdonovom cevi </t>
    </r>
    <r>
      <rPr>
        <sz val="10"/>
        <color indexed="8"/>
        <rFont val="Calibri"/>
        <family val="2"/>
        <charset val="238"/>
        <scheme val="minor"/>
      </rPr>
      <t>Ø40</t>
    </r>
  </si>
  <si>
    <t>Kupatilo aparature za određivanje postojećih smola u mlaznom gorivu</t>
  </si>
  <si>
    <r>
      <t>STANHOPE SETA 12200-2</t>
    </r>
    <r>
      <rPr>
        <b/>
        <sz val="10"/>
        <color rgb="FFFF0000"/>
        <rFont val="Calibri"/>
        <family val="2"/>
        <charset val="238"/>
        <scheme val="minor"/>
      </rPr>
      <t>-</t>
    </r>
    <r>
      <rPr>
        <sz val="10"/>
        <color theme="1"/>
        <rFont val="Calibri"/>
        <family val="2"/>
        <charset val="238"/>
        <scheme val="minor"/>
      </rPr>
      <t xml:space="preserve"> </t>
    </r>
  </si>
  <si>
    <t>etaloniranje protoka vazduha i podešavanjе protoka – od 600ml/s</t>
  </si>
  <si>
    <t>Merač protoka za gasove</t>
  </si>
  <si>
    <t xml:space="preserve">Etaloniranje protoka : 36l/min, 180l/min </t>
  </si>
  <si>
    <t>etaloniranjе  1-200ml/min</t>
  </si>
  <si>
    <t>8. Merila mase-vage - Mesto obavljanja usluge: Laboratorija naručioca</t>
  </si>
  <si>
    <t>Табела 9. Temeraturne komore- kupatila/sušnice/peći za žarenje –etaloniranje Mesto obavljanja usluge: Laboratorija naručioca</t>
  </si>
  <si>
    <t>Sušnica  ЕS-61</t>
  </si>
  <si>
    <t>80 °C, 90 °C, 105 °C, 110°C</t>
  </si>
  <si>
    <t>Kupatilo aparature za određivanje postojećih u GM-u</t>
  </si>
  <si>
    <t>Vodeno kupatilo ЕS-112</t>
  </si>
  <si>
    <t>40 °C, 60°C</t>
  </si>
  <si>
    <t>Sušnica</t>
  </si>
  <si>
    <t>40 °C, 105 °C, 180 °C, 220°C</t>
  </si>
  <si>
    <t>Peć za žarenje</t>
  </si>
  <si>
    <t>250 °C, 525 °C, 800 °C i  925°C</t>
  </si>
  <si>
    <t>Memmert UF-30</t>
  </si>
  <si>
    <t>40 °C, 60 °C, 100 °C i 120 °C</t>
  </si>
  <si>
    <t>Grejač komerc</t>
  </si>
  <si>
    <t>250 °C, 525 °C, 800 °C i 900 °C</t>
  </si>
  <si>
    <t>Termostatsko kupatilo</t>
  </si>
  <si>
    <t>Lauda Proline PVL 24</t>
  </si>
  <si>
    <t>-20 °C; 0 °C; 20 °C 40 °C</t>
  </si>
  <si>
    <t>Instrumentariа Zagreb Sterimatic ST-11</t>
  </si>
  <si>
    <t>50 °C, 60°C, 70°C</t>
  </si>
  <si>
    <t>Komora za test homogenosti</t>
  </si>
  <si>
    <t>Carbolite PF30</t>
  </si>
  <si>
    <r>
      <t xml:space="preserve">180  </t>
    </r>
    <r>
      <rPr>
        <sz val="10"/>
        <rFont val="Calibri"/>
        <family val="2"/>
        <charset val="238"/>
      </rPr>
      <t>°C</t>
    </r>
  </si>
  <si>
    <t xml:space="preserve">Tabela10. Etaloniranje areometara - Referentna temperatura 15 °C </t>
  </si>
  <si>
    <t>85 H-62</t>
  </si>
  <si>
    <t>87 H-62</t>
  </si>
  <si>
    <t>198/2006</t>
  </si>
  <si>
    <t>88 H-62</t>
  </si>
  <si>
    <t>Табелa 11. Etaloniranje merila dužine</t>
  </si>
  <si>
    <t>Pomično merilo-nonijus</t>
  </si>
  <si>
    <t>MIB</t>
  </si>
  <si>
    <t>Etaloniranje merila dužine 150 mm.</t>
  </si>
  <si>
    <t>Табелa 12. -Etaloniranje merila vremena</t>
  </si>
  <si>
    <t>Tamson PMT</t>
  </si>
  <si>
    <t>0-100 min(еталонирати на 60; 200; 400; 600; 800 секунди)za svaki kanal</t>
  </si>
  <si>
    <t>Šestokanalni merač vremena</t>
  </si>
  <si>
    <t>0-999 sekundi (еталонирати на 200; 400, 600, 800 секунди и1800)za svaki kanal</t>
  </si>
  <si>
    <t>MG/SO</t>
  </si>
  <si>
    <t>ukupno kom</t>
  </si>
  <si>
    <t>SIMILAR</t>
  </si>
  <si>
    <t>20°C,50°C,100°C</t>
  </si>
  <si>
    <t>KESSLER</t>
  </si>
  <si>
    <t>2311 635</t>
  </si>
  <si>
    <t>ASTM 11C</t>
  </si>
  <si>
    <t>2°C</t>
  </si>
  <si>
    <t>GLASCO</t>
  </si>
  <si>
    <t>124-294</t>
  </si>
  <si>
    <t>Analis</t>
  </si>
  <si>
    <t>ASTM 67C</t>
  </si>
  <si>
    <t>96°C ÷ 154°C</t>
  </si>
  <si>
    <t>42-1872</t>
  </si>
  <si>
    <t>100°C,120°C,150°C</t>
  </si>
  <si>
    <t>ASTM 124C</t>
  </si>
  <si>
    <t>-25°C ÷ 15°C</t>
  </si>
  <si>
    <t>60-750</t>
  </si>
  <si>
    <t>-20°C,-10°C,-15°C</t>
  </si>
  <si>
    <t>COMSONS</t>
  </si>
  <si>
    <t>ASTM 41C</t>
  </si>
  <si>
    <t>98°C ÷ 152°C</t>
  </si>
  <si>
    <t>*Digitalni termometar u centar leve rashladne komore</t>
  </si>
  <si>
    <t>Lawler</t>
  </si>
  <si>
    <t>1710017/02 T1907-6</t>
  </si>
  <si>
    <t>BV-40-2</t>
  </si>
  <si>
    <t>-40°C,-26°C,- 23°C,-18°C,-12°C.0°C</t>
  </si>
  <si>
    <t>*Digitalni  termometar u sredini desne rashladne komore</t>
  </si>
  <si>
    <t>-40°C,-26°C,- 23°C.-18°C,-12°C,0°C</t>
  </si>
  <si>
    <t>*Digitalni termometar na zidu leve rashladne komore</t>
  </si>
  <si>
    <t>1710017/02 160016</t>
  </si>
  <si>
    <t>*Digitalni termometar na zidu desne rashladne komore</t>
  </si>
  <si>
    <t>Hg STAKLENI TERMOMETAR</t>
  </si>
  <si>
    <t>L/W    NEMAČKA</t>
  </si>
  <si>
    <t>895-91</t>
  </si>
  <si>
    <t>289-98</t>
  </si>
  <si>
    <t>ASTM 7C</t>
  </si>
  <si>
    <t>110-1805</t>
  </si>
  <si>
    <t>70°C,100°C, 150°C, 250°C</t>
  </si>
  <si>
    <t>П-000238</t>
  </si>
  <si>
    <t>П-000236</t>
  </si>
  <si>
    <t>TLOS              ZAGREB</t>
  </si>
  <si>
    <t>98/0 JUS</t>
  </si>
  <si>
    <t>-2°C ÷ 80°C</t>
  </si>
  <si>
    <t>901-86</t>
  </si>
  <si>
    <t>40°C, 60°C</t>
  </si>
  <si>
    <t>INTOS ZAGREB</t>
  </si>
  <si>
    <t>590-81</t>
  </si>
  <si>
    <t>TLOS 73-99</t>
  </si>
  <si>
    <t>250°C,350°C,360°C</t>
  </si>
  <si>
    <t>AMA 9232267</t>
  </si>
  <si>
    <t>95°C, 100°C</t>
  </si>
  <si>
    <t>1458-78</t>
  </si>
  <si>
    <t>Hg ALKOHOLNI TERMOMETAR</t>
  </si>
  <si>
    <t>8010-1712</t>
  </si>
  <si>
    <t>3-75-396</t>
  </si>
  <si>
    <t>108-2122</t>
  </si>
  <si>
    <t>108-2146</t>
  </si>
  <si>
    <t>Pt-100 sonda za automatsku destilaciju</t>
  </si>
  <si>
    <t>Pt-100  sonda za CFPP</t>
  </si>
  <si>
    <t>-40 ÷ 10°C</t>
  </si>
  <si>
    <t>2027138</t>
  </si>
  <si>
    <t>-40°C,0°C,10°C</t>
  </si>
  <si>
    <t>Pt-100  sonda za HFRR</t>
  </si>
  <si>
    <t>R2276</t>
  </si>
  <si>
    <t>Pt-100  sonda za tačku paljenja</t>
  </si>
  <si>
    <t>40°C ÷ 200°C</t>
  </si>
  <si>
    <t>1922 071</t>
  </si>
  <si>
    <t>40°C, 55°C, 80°C, 160°C</t>
  </si>
  <si>
    <t>-60 ÷ 50°C</t>
  </si>
  <si>
    <t>-30 ÷ 10°C</t>
  </si>
  <si>
    <t>CP 3801-100-012M</t>
  </si>
  <si>
    <t>-30°C, 0°C, 10°C</t>
  </si>
  <si>
    <t>649084</t>
  </si>
  <si>
    <t>040500</t>
  </si>
  <si>
    <t>11110142</t>
  </si>
  <si>
    <t>2100070-B</t>
  </si>
  <si>
    <r>
      <t>-55</t>
    </r>
    <r>
      <rPr>
        <vertAlign val="superscript"/>
        <sz val="10"/>
        <color theme="1"/>
        <rFont val="Calibri"/>
        <family val="2"/>
        <charset val="238"/>
        <scheme val="minor"/>
      </rPr>
      <t>0</t>
    </r>
    <r>
      <rPr>
        <sz val="10"/>
        <color theme="1"/>
        <rFont val="Calibri"/>
        <family val="2"/>
        <charset val="238"/>
        <scheme val="minor"/>
      </rPr>
      <t>С до 20</t>
    </r>
    <r>
      <rPr>
        <vertAlign val="superscript"/>
        <sz val="10"/>
        <color theme="1"/>
        <rFont val="Calibri"/>
        <family val="2"/>
        <charset val="238"/>
        <scheme val="minor"/>
      </rPr>
      <t>0</t>
    </r>
    <r>
      <rPr>
        <sz val="10"/>
        <color theme="1"/>
        <rFont val="Calibri"/>
        <family val="2"/>
        <charset val="238"/>
        <scheme val="minor"/>
      </rPr>
      <t>С</t>
    </r>
  </si>
  <si>
    <r>
      <t>*</t>
    </r>
    <r>
      <rPr>
        <sz val="10"/>
        <color rgb="FF000000"/>
        <rFont val="Calibri"/>
        <family val="2"/>
        <charset val="238"/>
        <scheme val="minor"/>
      </rPr>
      <t>Pt-100  sonda za tačku tečenja</t>
    </r>
  </si>
  <si>
    <r>
      <t>*</t>
    </r>
    <r>
      <rPr>
        <sz val="10"/>
        <color rgb="FF000000"/>
        <rFont val="Calibri"/>
        <family val="2"/>
        <charset val="238"/>
        <scheme val="minor"/>
      </rPr>
      <t>Pt-100  sonda za tačku zamućenja</t>
    </r>
  </si>
  <si>
    <r>
      <t>*</t>
    </r>
    <r>
      <rPr>
        <sz val="10"/>
        <color rgb="FF000000"/>
        <rFont val="Calibri"/>
        <family val="2"/>
        <charset val="238"/>
        <scheme val="minor"/>
      </rPr>
      <t>Pt-100  sonda za CFPP</t>
    </r>
  </si>
  <si>
    <r>
      <t>*</t>
    </r>
    <r>
      <rPr>
        <sz val="10"/>
        <color rgb="FF000000"/>
        <rFont val="Calibri"/>
        <family val="2"/>
        <charset val="238"/>
        <scheme val="minor"/>
      </rPr>
      <t>Pt-100 sonda za automatsku destilaciju</t>
    </r>
  </si>
  <si>
    <t>Avio 200 Perkin Elmer Серијски број 079S16122004</t>
  </si>
  <si>
    <t>Верификација перформанси - квантификација</t>
  </si>
  <si>
    <t>ЉК</t>
  </si>
  <si>
    <t>Титратор ТBN-ТАN - 794 Basic Titrino</t>
  </si>
  <si>
    <t>Metrohm  - 794 Basic Titrino</t>
  </si>
  <si>
    <t>Metrohm - 794 Basic Titrino</t>
  </si>
  <si>
    <t>Кулометар 756</t>
  </si>
  <si>
    <t xml:space="preserve">Лабораторијска центрифуга </t>
  </si>
  <si>
    <t>Верификација перформанси Провера броја обртаја</t>
  </si>
  <si>
    <t>Апарат за одређивање привидне вискозности на ниским температурама Cold Cranking Simulatora (CCS)</t>
  </si>
  <si>
    <t>Cannon Instrument Company</t>
  </si>
  <si>
    <t>Штоперица</t>
  </si>
  <si>
    <t>TRISTOP HANHART</t>
  </si>
  <si>
    <t>Еталинирати на 300 s, 600 s, 900 s</t>
  </si>
  <si>
    <t>Sekundomer (mehanički)</t>
  </si>
  <si>
    <t>HANHART</t>
  </si>
  <si>
    <t>Еталинирати на 160 s, 200 s, 600 s</t>
  </si>
  <si>
    <t>*Манометар (вакум)</t>
  </si>
  <si>
    <t>Мерач притиска са косим воденим стубом – Ноак тест</t>
  </si>
  <si>
    <t>VP-250</t>
  </si>
  <si>
    <t>06-96.49</t>
  </si>
  <si>
    <t>0 – 5 mbar Еталонирати у целом опсегу</t>
  </si>
  <si>
    <t>SARTORIUS</t>
  </si>
  <si>
    <t>BP-2100 S</t>
  </si>
  <si>
    <t>0.1 g ÷ 2100 g</t>
  </si>
  <si>
    <t>BP-221 S</t>
  </si>
  <si>
    <t>R-200 D</t>
  </si>
  <si>
    <t>E-5500 C</t>
  </si>
  <si>
    <t>0 g ÷ 5500 g</t>
  </si>
  <si>
    <t>Табела 6.  Темературне коморе- купатила/сушнице/пећи за жарење - еталонирање</t>
  </si>
  <si>
    <t>MEMMERT</t>
  </si>
  <si>
    <t>40°С, 100°С, 160°С</t>
  </si>
  <si>
    <t>Пећ за жарење</t>
  </si>
  <si>
    <t>Petrotest, M-110</t>
  </si>
  <si>
    <t>*Микроскоп</t>
  </si>
  <si>
    <t>Parker, ML7000</t>
  </si>
  <si>
    <t>Мерило протока са лебдећим телом</t>
  </si>
  <si>
    <t>AALBORG</t>
  </si>
  <si>
    <t>PMR1-011811</t>
  </si>
  <si>
    <t>14202-1</t>
  </si>
  <si>
    <t>0 -70 ml/min</t>
  </si>
  <si>
    <t>2,5 l/h; 3,0 l/h; 3,5 l/h</t>
  </si>
  <si>
    <t>14202-2</t>
  </si>
  <si>
    <t>D10A11</t>
  </si>
  <si>
    <t>D10A11/004494</t>
  </si>
  <si>
    <t>500-5000 ml/s</t>
  </si>
  <si>
    <t>ROTA YOKOGAMA</t>
  </si>
  <si>
    <t>264075/0001/01</t>
  </si>
  <si>
    <t>500-1000 ml/s</t>
  </si>
  <si>
    <t>600 ml/s</t>
  </si>
  <si>
    <t>DR800/R</t>
  </si>
  <si>
    <t>8/268676</t>
  </si>
  <si>
    <t>0,0-5,3 l/min</t>
  </si>
  <si>
    <t>2 l/min; 3 l/min</t>
  </si>
  <si>
    <t>SWAGELOK COMPANY USA</t>
  </si>
  <si>
    <t>VAF-G1-2028-1-0</t>
  </si>
  <si>
    <t>D120000000302583</t>
  </si>
  <si>
    <t>13-130 ml/min</t>
  </si>
  <si>
    <t>40 ml/min</t>
  </si>
  <si>
    <t>VAF-G1-2013-1-0</t>
  </si>
  <si>
    <t>D120000000300349</t>
  </si>
  <si>
    <t>2,3-20 l/min</t>
  </si>
  <si>
    <t>5 l/min; 10 l/min</t>
  </si>
  <si>
    <t>Табела 10. Ареометри - еталонирање</t>
  </si>
  <si>
    <t>Ареометар без термометра</t>
  </si>
  <si>
    <t>82H</t>
  </si>
  <si>
    <t>784/1978</t>
  </si>
  <si>
    <t>83H</t>
  </si>
  <si>
    <t>285/2000</t>
  </si>
  <si>
    <t>84H</t>
  </si>
  <si>
    <t>197/1999</t>
  </si>
  <si>
    <t>85H</t>
  </si>
  <si>
    <t>457/2000</t>
  </si>
  <si>
    <t>86H</t>
  </si>
  <si>
    <t>1272/2001</t>
  </si>
  <si>
    <t>87H</t>
  </si>
  <si>
    <t>2560/1994</t>
  </si>
  <si>
    <t>88H</t>
  </si>
  <si>
    <t>2547/78</t>
  </si>
  <si>
    <r>
      <t>0,650 – 0,700 g/cm</t>
    </r>
    <r>
      <rPr>
        <vertAlign val="superscript"/>
        <sz val="10"/>
        <color theme="1"/>
        <rFont val="Calibri"/>
        <family val="2"/>
        <charset val="238"/>
        <scheme val="minor"/>
      </rPr>
      <t>3</t>
    </r>
  </si>
  <si>
    <r>
      <t>0,700 – 0,750 g/cm</t>
    </r>
    <r>
      <rPr>
        <vertAlign val="superscript"/>
        <sz val="10"/>
        <color theme="1"/>
        <rFont val="Calibri"/>
        <family val="2"/>
        <charset val="238"/>
        <scheme val="minor"/>
      </rPr>
      <t>3</t>
    </r>
  </si>
  <si>
    <r>
      <t>0,750 – 0,800 g/cm</t>
    </r>
    <r>
      <rPr>
        <vertAlign val="superscript"/>
        <sz val="10"/>
        <color theme="1"/>
        <rFont val="Calibri"/>
        <family val="2"/>
        <charset val="238"/>
        <scheme val="minor"/>
      </rPr>
      <t>3</t>
    </r>
  </si>
  <si>
    <r>
      <t>0,800 – 0,850 g/cm</t>
    </r>
    <r>
      <rPr>
        <vertAlign val="superscript"/>
        <sz val="10"/>
        <color theme="1"/>
        <rFont val="Calibri"/>
        <family val="2"/>
        <charset val="238"/>
        <scheme val="minor"/>
      </rPr>
      <t>3</t>
    </r>
  </si>
  <si>
    <r>
      <t>0,850 – 0,900 g/cm</t>
    </r>
    <r>
      <rPr>
        <vertAlign val="superscript"/>
        <sz val="10"/>
        <color theme="1"/>
        <rFont val="Calibri"/>
        <family val="2"/>
        <charset val="238"/>
        <scheme val="minor"/>
      </rPr>
      <t>3</t>
    </r>
  </si>
  <si>
    <r>
      <t>0,900 – 0,950 g/cm</t>
    </r>
    <r>
      <rPr>
        <vertAlign val="superscript"/>
        <sz val="10"/>
        <color theme="1"/>
        <rFont val="Calibri"/>
        <family val="2"/>
        <charset val="238"/>
        <scheme val="minor"/>
      </rPr>
      <t>3</t>
    </r>
  </si>
  <si>
    <r>
      <t>0,950 – 1,000 g/cm</t>
    </r>
    <r>
      <rPr>
        <vertAlign val="superscript"/>
        <sz val="10"/>
        <color theme="1"/>
        <rFont val="Calibri"/>
        <family val="2"/>
        <charset val="238"/>
        <scheme val="minor"/>
      </rPr>
      <t>3</t>
    </r>
  </si>
  <si>
    <t>od -30°C do 50°C</t>
  </si>
  <si>
    <t>381/04</t>
  </si>
  <si>
    <t>20˚С - 200˚С</t>
  </si>
  <si>
    <t>78538 Penski-Martens</t>
  </si>
  <si>
    <t>90°C; 110°C; 150°C</t>
  </si>
  <si>
    <t>PAC Herzog</t>
  </si>
  <si>
    <t>Pt 100 (103846)</t>
  </si>
  <si>
    <t>od 0°C do 200°C</t>
  </si>
  <si>
    <t>OptiAbel 01</t>
  </si>
  <si>
    <t>Pt 100 (3801-110-001)</t>
  </si>
  <si>
    <t>OptiDist 01</t>
  </si>
  <si>
    <t>70°C,170°C, 360°C</t>
  </si>
  <si>
    <t>PT SONDA</t>
  </si>
  <si>
    <t>ISL PAC</t>
  </si>
  <si>
    <t>Pt 100       (3801-110-006) 4-žična sonda sa 6 pinova</t>
  </si>
  <si>
    <t>od -100°C do 100°C</t>
  </si>
  <si>
    <t>OptiFPP 01</t>
  </si>
  <si>
    <t>5°C,-10°C,-30°C</t>
  </si>
  <si>
    <t>Pt 100       (3801-100-012) 4-žična sonda sa 6 pinova</t>
  </si>
  <si>
    <t>OptiCP 01</t>
  </si>
  <si>
    <t>Tanaka</t>
  </si>
  <si>
    <t>Pt 100  (014349)</t>
  </si>
  <si>
    <t>Tanaka 02</t>
  </si>
  <si>
    <t>Pt 100       (103846)</t>
  </si>
  <si>
    <t>0-200°C</t>
  </si>
  <si>
    <t>OptiFlash PM 01</t>
  </si>
  <si>
    <t>40°C,55°C,80°C</t>
  </si>
  <si>
    <r>
      <t>0</t>
    </r>
    <r>
      <rPr>
        <vertAlign val="superscript"/>
        <sz val="10"/>
        <color theme="1"/>
        <rFont val="Calibri"/>
        <family val="2"/>
        <charset val="238"/>
        <scheme val="minor"/>
      </rPr>
      <t>o</t>
    </r>
    <r>
      <rPr>
        <sz val="10"/>
        <color theme="1"/>
        <rFont val="Calibri"/>
        <family val="2"/>
        <charset val="238"/>
        <scheme val="minor"/>
      </rPr>
      <t xml:space="preserve">C,-40 </t>
    </r>
    <r>
      <rPr>
        <vertAlign val="superscript"/>
        <sz val="10"/>
        <color theme="1"/>
        <rFont val="Calibri"/>
        <family val="2"/>
        <charset val="238"/>
        <scheme val="minor"/>
      </rPr>
      <t>o</t>
    </r>
    <r>
      <rPr>
        <sz val="10"/>
        <color theme="1"/>
        <rFont val="Calibri"/>
        <family val="2"/>
        <charset val="238"/>
        <scheme val="minor"/>
      </rPr>
      <t xml:space="preserve">C,-60 </t>
    </r>
    <r>
      <rPr>
        <vertAlign val="superscript"/>
        <sz val="10"/>
        <color theme="1"/>
        <rFont val="Calibri"/>
        <family val="2"/>
        <charset val="238"/>
        <scheme val="minor"/>
      </rPr>
      <t>o</t>
    </r>
    <r>
      <rPr>
        <sz val="10"/>
        <color theme="1"/>
        <rFont val="Calibri"/>
        <family val="2"/>
        <charset val="238"/>
        <scheme val="minor"/>
      </rPr>
      <t xml:space="preserve">C i -75 </t>
    </r>
    <r>
      <rPr>
        <vertAlign val="superscript"/>
        <sz val="10"/>
        <color theme="1"/>
        <rFont val="Calibri"/>
        <family val="2"/>
        <charset val="238"/>
        <scheme val="minor"/>
      </rPr>
      <t>o</t>
    </r>
    <r>
      <rPr>
        <sz val="10"/>
        <color theme="1"/>
        <rFont val="Calibri"/>
        <family val="2"/>
        <charset val="238"/>
        <scheme val="minor"/>
      </rPr>
      <t>C</t>
    </r>
  </si>
  <si>
    <r>
      <t>38</t>
    </r>
    <r>
      <rPr>
        <vertAlign val="superscript"/>
        <sz val="10"/>
        <color theme="1"/>
        <rFont val="Calibri"/>
        <family val="2"/>
        <charset val="238"/>
        <scheme val="minor"/>
      </rPr>
      <t>o</t>
    </r>
    <r>
      <rPr>
        <sz val="10"/>
        <color theme="1"/>
        <rFont val="Calibri"/>
        <family val="2"/>
        <charset val="238"/>
        <scheme val="minor"/>
      </rPr>
      <t>C,50°C, 100°C</t>
    </r>
  </si>
  <si>
    <r>
      <t>40</t>
    </r>
    <r>
      <rPr>
        <vertAlign val="superscript"/>
        <sz val="10"/>
        <color theme="1"/>
        <rFont val="Calibri"/>
        <family val="2"/>
        <charset val="238"/>
        <scheme val="minor"/>
      </rPr>
      <t>o</t>
    </r>
    <r>
      <rPr>
        <sz val="10"/>
        <color theme="1"/>
        <rFont val="Calibri"/>
        <family val="2"/>
        <charset val="238"/>
        <scheme val="minor"/>
      </rPr>
      <t>C,60</t>
    </r>
    <r>
      <rPr>
        <vertAlign val="superscript"/>
        <sz val="10"/>
        <color theme="1"/>
        <rFont val="Calibri"/>
        <family val="2"/>
        <charset val="238"/>
        <scheme val="minor"/>
      </rPr>
      <t xml:space="preserve"> o</t>
    </r>
    <r>
      <rPr>
        <sz val="10"/>
        <color theme="1"/>
        <rFont val="Calibri"/>
        <family val="2"/>
        <charset val="238"/>
        <scheme val="minor"/>
      </rPr>
      <t>C,80</t>
    </r>
    <r>
      <rPr>
        <vertAlign val="superscript"/>
        <sz val="10"/>
        <color theme="1"/>
        <rFont val="Calibri"/>
        <family val="2"/>
        <charset val="238"/>
        <scheme val="minor"/>
      </rPr>
      <t xml:space="preserve"> o</t>
    </r>
    <r>
      <rPr>
        <sz val="10"/>
        <color theme="1"/>
        <rFont val="Calibri"/>
        <family val="2"/>
        <charset val="238"/>
        <scheme val="minor"/>
      </rPr>
      <t>C i 100°C</t>
    </r>
  </si>
  <si>
    <t>Апарат за одређивање анилинске тачке</t>
  </si>
  <si>
    <t>Tanaka, aap-6</t>
  </si>
  <si>
    <t>Табела 3.Мерило електричне проводљивости – еталонирање</t>
  </si>
  <si>
    <t>Апарат за одређивање електричне проводљивости</t>
  </si>
  <si>
    <t>EMCEE, 1152  128209</t>
  </si>
  <si>
    <t>0-2000 pS/m</t>
  </si>
  <si>
    <r>
      <t>Еталонирање на 20</t>
    </r>
    <r>
      <rPr>
        <vertAlign val="superscript"/>
        <sz val="10"/>
        <color theme="1"/>
        <rFont val="Calibri"/>
        <family val="2"/>
        <charset val="238"/>
        <scheme val="minor"/>
      </rPr>
      <t>о</t>
    </r>
    <r>
      <rPr>
        <sz val="10"/>
        <color theme="1"/>
        <rFont val="Calibri"/>
        <family val="2"/>
        <charset val="238"/>
        <scheme val="minor"/>
      </rPr>
      <t>С у три тачке, 50, 250, 600 pS/m</t>
    </r>
  </si>
  <si>
    <t>Табела 4. Мерила масе-еталонирање</t>
  </si>
  <si>
    <t>Табела 5. Мерила масе-еталонирање</t>
  </si>
  <si>
    <t>od -70°C do +50°C</t>
  </si>
  <si>
    <t>ПТ Сонда (4-жична сонда са 6 пинова)</t>
  </si>
  <si>
    <t>ISL by PAC OPTI FPP</t>
  </si>
  <si>
    <t>22I8V013</t>
  </si>
  <si>
    <t>23ICV070</t>
  </si>
  <si>
    <t>12C</t>
  </si>
  <si>
    <t>od -20°C do +120°C</t>
  </si>
  <si>
    <t>"-10, 20, 100</t>
  </si>
  <si>
    <t>od 0°C do 100°C</t>
  </si>
  <si>
    <t>3092-2006</t>
  </si>
  <si>
    <t>5, 20, 80</t>
  </si>
  <si>
    <t>0139515</t>
  </si>
  <si>
    <t>000444</t>
  </si>
  <si>
    <t>3018/2006</t>
  </si>
  <si>
    <t>"-25, 15, 45</t>
  </si>
  <si>
    <t xml:space="preserve">Aутоматски апарат за одређивање густине 
У-осцилујуће цеви </t>
  </si>
  <si>
    <t>Anton Paar, DMA 4100М</t>
  </si>
  <si>
    <t xml:space="preserve">Апарат за аутоматску дестилацију </t>
  </si>
  <si>
    <t>Anton Paar, DIANA 700</t>
  </si>
  <si>
    <t>Ред.бр</t>
  </si>
  <si>
    <t>HanHart</t>
  </si>
  <si>
    <t>Milliopr</t>
  </si>
  <si>
    <t>1005P</t>
  </si>
  <si>
    <t>-100 kPa do 0kPa (вакум)</t>
  </si>
  <si>
    <t>733-52</t>
  </si>
  <si>
    <t>Radwag THB600</t>
  </si>
  <si>
    <t>0-600g</t>
  </si>
  <si>
    <t xml:space="preserve"> Место обављања услуге: Лабораторија наручиоца</t>
  </si>
  <si>
    <t>90°С, 110°С, 150°С</t>
  </si>
  <si>
    <t>Табела 7. Meрила запремине-еталонирање</t>
  </si>
  <si>
    <t>Градуисани цилиндар од 5 ml</t>
  </si>
  <si>
    <t>Табела 8. Kондуктометри –еталонирање</t>
  </si>
  <si>
    <t xml:space="preserve">Захтев </t>
  </si>
  <si>
    <t>Кондуктометар</t>
  </si>
  <si>
    <t xml:space="preserve">EMCEE Electronic 1152 </t>
  </si>
  <si>
    <t>S/N 103775</t>
  </si>
  <si>
    <t>Опсег еталонирања
0-2000pS/m</t>
  </si>
  <si>
    <t>Спецификацију доставити  Excel  формату</t>
  </si>
  <si>
    <t>* ову цену унети на СРМ портал и у Образац понуде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</si>
</sst>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11"/>
      <color theme="1"/>
      <name val="Calibri"/>
      <family val="2"/>
      <charset val="238"/>
      <scheme val="minor"/>
    </font>
    <font>
      <b/>
      <u/>
      <sz val="14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9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9"/>
      <color rgb="FF000000"/>
      <name val="Arial"/>
      <family val="2"/>
      <charset val="238"/>
    </font>
    <font>
      <b/>
      <sz val="10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8"/>
      <name val="Calibri"/>
      <family val="2"/>
      <charset val="238"/>
    </font>
    <font>
      <sz val="8"/>
      <color theme="1"/>
      <name val="Calibri"/>
      <family val="2"/>
      <charset val="238"/>
    </font>
    <font>
      <sz val="8"/>
      <color indexed="8"/>
      <name val="Calibri"/>
      <family val="2"/>
      <charset val="238"/>
      <scheme val="minor"/>
    </font>
    <font>
      <vertAlign val="subscript"/>
      <sz val="8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sz val="10"/>
      <name val="Calibri"/>
      <family val="2"/>
      <charset val="238"/>
    </font>
    <font>
      <sz val="11"/>
      <color rgb="FF000000"/>
      <name val="Arial"/>
      <family val="2"/>
      <charset val="238"/>
    </font>
    <font>
      <sz val="11"/>
      <color rgb="FF000000"/>
      <name val="Calibri"/>
      <family val="2"/>
      <charset val="238"/>
      <scheme val="minor"/>
    </font>
    <font>
      <vertAlign val="superscript"/>
      <sz val="10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3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1"/>
      </left>
      <right style="thin">
        <color theme="1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theme="1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1">
    <xf numFmtId="0" fontId="0" fillId="0" borderId="0" xfId="0"/>
    <xf numFmtId="4" fontId="0" fillId="3" borderId="2" xfId="0" applyNumberFormat="1" applyFill="1" applyBorder="1"/>
    <xf numFmtId="4" fontId="0" fillId="0" borderId="0" xfId="0" applyNumberFormat="1" applyFill="1" applyBorder="1"/>
    <xf numFmtId="0" fontId="0" fillId="0" borderId="2" xfId="0" applyBorder="1"/>
    <xf numFmtId="0" fontId="3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Fill="1" applyBorder="1"/>
    <xf numFmtId="0" fontId="12" fillId="0" borderId="0" xfId="0" applyFont="1"/>
    <xf numFmtId="0" fontId="5" fillId="0" borderId="0" xfId="0" applyFont="1"/>
    <xf numFmtId="0" fontId="2" fillId="0" borderId="0" xfId="0" applyFont="1" applyAlignment="1">
      <alignment vertical="center"/>
    </xf>
    <xf numFmtId="0" fontId="15" fillId="0" borderId="2" xfId="0" applyFont="1" applyFill="1" applyBorder="1" applyAlignment="1">
      <alignment horizontal="left" vertical="center" wrapText="1"/>
    </xf>
    <xf numFmtId="0" fontId="3" fillId="0" borderId="0" xfId="0" applyFont="1"/>
    <xf numFmtId="0" fontId="11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 wrapText="1"/>
    </xf>
    <xf numFmtId="4" fontId="8" fillId="3" borderId="9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4" fontId="0" fillId="0" borderId="0" xfId="0" applyNumberFormat="1" applyFill="1"/>
    <xf numFmtId="0" fontId="0" fillId="0" borderId="0" xfId="0" applyBorder="1"/>
    <xf numFmtId="0" fontId="0" fillId="0" borderId="5" xfId="0" applyFill="1" applyBorder="1"/>
    <xf numFmtId="0" fontId="13" fillId="0" borderId="2" xfId="0" applyFont="1" applyBorder="1" applyAlignment="1">
      <alignment horizontal="center" vertical="center"/>
    </xf>
    <xf numFmtId="0" fontId="0" fillId="7" borderId="0" xfId="0" applyFill="1"/>
    <xf numFmtId="0" fontId="12" fillId="0" borderId="0" xfId="0" applyFont="1" applyFill="1"/>
    <xf numFmtId="0" fontId="0" fillId="0" borderId="0" xfId="0" applyFill="1"/>
    <xf numFmtId="0" fontId="15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left" vertical="center" wrapText="1"/>
    </xf>
    <xf numFmtId="0" fontId="0" fillId="0" borderId="5" xfId="0" applyBorder="1"/>
    <xf numFmtId="0" fontId="3" fillId="0" borderId="5" xfId="0" applyFont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 wrapText="1"/>
    </xf>
    <xf numFmtId="0" fontId="3" fillId="4" borderId="8" xfId="0" applyFont="1" applyFill="1" applyBorder="1"/>
    <xf numFmtId="0" fontId="4" fillId="0" borderId="5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8" fillId="5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5" borderId="0" xfId="0" applyFont="1" applyFill="1" applyBorder="1" applyAlignment="1">
      <alignment horizontal="left" vertical="center" wrapText="1"/>
    </xf>
    <xf numFmtId="4" fontId="9" fillId="0" borderId="9" xfId="0" applyNumberFormat="1" applyFont="1" applyBorder="1" applyAlignment="1">
      <alignment horizontal="center" vertical="center"/>
    </xf>
    <xf numFmtId="0" fontId="15" fillId="0" borderId="2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3" fillId="8" borderId="12" xfId="0" applyFont="1" applyFill="1" applyBorder="1" applyAlignment="1">
      <alignment horizontal="left" vertical="center"/>
    </xf>
    <xf numFmtId="0" fontId="1" fillId="0" borderId="12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20" fillId="0" borderId="0" xfId="0" applyFont="1" applyFill="1" applyBorder="1" applyAlignment="1">
      <alignment horizontal="left" vertical="center" wrapText="1"/>
    </xf>
    <xf numFmtId="0" fontId="21" fillId="0" borderId="0" xfId="0" applyFont="1" applyFill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13" fillId="0" borderId="2" xfId="0" applyFont="1" applyFill="1" applyBorder="1"/>
    <xf numFmtId="0" fontId="15" fillId="0" borderId="2" xfId="0" applyFont="1" applyFill="1" applyBorder="1" applyAlignment="1">
      <alignment horizontal="left" vertical="top"/>
    </xf>
    <xf numFmtId="0" fontId="15" fillId="0" borderId="2" xfId="0" applyFont="1" applyFill="1" applyBorder="1" applyAlignment="1">
      <alignment horizontal="left" vertical="top" wrapText="1"/>
    </xf>
    <xf numFmtId="0" fontId="15" fillId="0" borderId="2" xfId="0" applyFont="1" applyFill="1" applyBorder="1" applyAlignment="1">
      <alignment vertical="top" wrapText="1"/>
    </xf>
    <xf numFmtId="14" fontId="14" fillId="0" borderId="2" xfId="0" applyNumberFormat="1" applyFont="1" applyFill="1" applyBorder="1" applyAlignment="1">
      <alignment horizontal="left" vertical="center"/>
    </xf>
    <xf numFmtId="0" fontId="14" fillId="0" borderId="2" xfId="0" applyFont="1" applyFill="1" applyBorder="1" applyAlignment="1">
      <alignment horizontal="left" vertical="center"/>
    </xf>
    <xf numFmtId="49" fontId="15" fillId="0" borderId="2" xfId="0" applyNumberFormat="1" applyFont="1" applyFill="1" applyBorder="1" applyAlignment="1">
      <alignment vertical="top" wrapText="1"/>
    </xf>
    <xf numFmtId="0" fontId="14" fillId="0" borderId="2" xfId="0" applyFont="1" applyFill="1" applyBorder="1" applyAlignment="1">
      <alignment horizontal="left" vertical="top"/>
    </xf>
    <xf numFmtId="0" fontId="14" fillId="0" borderId="2" xfId="0" applyFont="1" applyFill="1" applyBorder="1" applyAlignment="1">
      <alignment horizontal="left"/>
    </xf>
    <xf numFmtId="49" fontId="14" fillId="0" borderId="2" xfId="0" applyNumberFormat="1" applyFont="1" applyFill="1" applyBorder="1" applyAlignment="1">
      <alignment horizontal="left"/>
    </xf>
    <xf numFmtId="0" fontId="15" fillId="0" borderId="13" xfId="0" applyFont="1" applyFill="1" applyBorder="1" applyAlignment="1">
      <alignment horizontal="left" vertical="top"/>
    </xf>
    <xf numFmtId="0" fontId="14" fillId="0" borderId="2" xfId="0" applyFont="1" applyFill="1" applyBorder="1" applyAlignment="1">
      <alignment horizontal="left" vertical="top" wrapText="1"/>
    </xf>
    <xf numFmtId="0" fontId="14" fillId="0" borderId="2" xfId="0" applyFont="1" applyFill="1" applyBorder="1" applyAlignment="1">
      <alignment vertical="top"/>
    </xf>
    <xf numFmtId="14" fontId="14" fillId="0" borderId="2" xfId="0" applyNumberFormat="1" applyFont="1" applyFill="1" applyBorder="1" applyAlignment="1">
      <alignment horizontal="left"/>
    </xf>
    <xf numFmtId="0" fontId="14" fillId="0" borderId="2" xfId="0" applyNumberFormat="1" applyFont="1" applyFill="1" applyBorder="1" applyAlignment="1" applyProtection="1">
      <alignment horizontal="left"/>
      <protection locked="0"/>
    </xf>
    <xf numFmtId="0" fontId="27" fillId="0" borderId="2" xfId="0" applyFont="1" applyFill="1" applyBorder="1" applyAlignment="1">
      <alignment horizontal="left" vertical="top" wrapText="1"/>
    </xf>
    <xf numFmtId="49" fontId="15" fillId="0" borderId="2" xfId="0" applyNumberFormat="1" applyFont="1" applyFill="1" applyBorder="1" applyAlignment="1">
      <alignment horizontal="left" vertical="center" wrapText="1"/>
    </xf>
    <xf numFmtId="49" fontId="15" fillId="0" borderId="2" xfId="0" applyNumberFormat="1" applyFont="1" applyFill="1" applyBorder="1" applyAlignment="1">
      <alignment horizontal="left"/>
    </xf>
    <xf numFmtId="49" fontId="15" fillId="5" borderId="2" xfId="0" applyNumberFormat="1" applyFont="1" applyFill="1" applyBorder="1" applyAlignment="1">
      <alignment horizontal="left"/>
    </xf>
    <xf numFmtId="0" fontId="14" fillId="0" borderId="12" xfId="0" applyFont="1" applyFill="1" applyBorder="1" applyAlignment="1">
      <alignment vertical="center" wrapText="1"/>
    </xf>
    <xf numFmtId="0" fontId="15" fillId="0" borderId="12" xfId="0" applyFont="1" applyFill="1" applyBorder="1" applyAlignment="1">
      <alignment horizontal="left" vertical="top" wrapText="1"/>
    </xf>
    <xf numFmtId="0" fontId="14" fillId="0" borderId="12" xfId="0" applyFont="1" applyFill="1" applyBorder="1" applyAlignment="1">
      <alignment horizontal="left"/>
    </xf>
    <xf numFmtId="0" fontId="14" fillId="0" borderId="14" xfId="0" applyFont="1" applyBorder="1"/>
    <xf numFmtId="0" fontId="14" fillId="0" borderId="0" xfId="0" applyFont="1" applyBorder="1"/>
    <xf numFmtId="49" fontId="15" fillId="0" borderId="13" xfId="0" applyNumberFormat="1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/>
    </xf>
    <xf numFmtId="0" fontId="14" fillId="0" borderId="13" xfId="0" applyFont="1" applyFill="1" applyBorder="1" applyAlignment="1">
      <alignment horizontal="left"/>
    </xf>
    <xf numFmtId="0" fontId="14" fillId="0" borderId="15" xfId="0" applyFont="1" applyBorder="1"/>
    <xf numFmtId="0" fontId="14" fillId="0" borderId="16" xfId="0" applyFont="1" applyBorder="1"/>
    <xf numFmtId="49" fontId="15" fillId="0" borderId="17" xfId="0" applyNumberFormat="1" applyFont="1" applyFill="1" applyBorder="1" applyAlignment="1">
      <alignment horizontal="left" vertical="center" wrapText="1"/>
    </xf>
    <xf numFmtId="0" fontId="14" fillId="0" borderId="16" xfId="0" applyFont="1" applyBorder="1" applyAlignment="1">
      <alignment horizontal="center"/>
    </xf>
    <xf numFmtId="0" fontId="14" fillId="0" borderId="17" xfId="0" applyFont="1" applyFill="1" applyBorder="1" applyAlignment="1">
      <alignment horizontal="left"/>
    </xf>
    <xf numFmtId="0" fontId="14" fillId="0" borderId="18" xfId="0" applyFont="1" applyFill="1" applyBorder="1" applyAlignment="1">
      <alignment horizontal="left"/>
    </xf>
    <xf numFmtId="0" fontId="14" fillId="0" borderId="19" xfId="0" applyFont="1" applyBorder="1"/>
    <xf numFmtId="0" fontId="14" fillId="0" borderId="20" xfId="0" applyFont="1" applyBorder="1"/>
    <xf numFmtId="49" fontId="15" fillId="0" borderId="21" xfId="0" applyNumberFormat="1" applyFont="1" applyFill="1" applyBorder="1" applyAlignment="1">
      <alignment horizontal="left" vertical="center" wrapText="1"/>
    </xf>
    <xf numFmtId="0" fontId="14" fillId="0" borderId="20" xfId="0" applyFont="1" applyBorder="1" applyAlignment="1">
      <alignment horizontal="center"/>
    </xf>
    <xf numFmtId="0" fontId="14" fillId="0" borderId="21" xfId="0" applyFont="1" applyFill="1" applyBorder="1" applyAlignment="1">
      <alignment horizontal="left"/>
    </xf>
    <xf numFmtId="0" fontId="15" fillId="0" borderId="2" xfId="0" applyFont="1" applyBorder="1" applyAlignment="1">
      <alignment horizontal="left" vertical="top"/>
    </xf>
    <xf numFmtId="0" fontId="15" fillId="0" borderId="2" xfId="0" applyFont="1" applyBorder="1" applyAlignment="1">
      <alignment horizontal="left" vertical="top" wrapText="1"/>
    </xf>
    <xf numFmtId="14" fontId="15" fillId="0" borderId="2" xfId="0" applyNumberFormat="1" applyFont="1" applyFill="1" applyBorder="1" applyAlignment="1">
      <alignment horizontal="left" vertical="top" wrapText="1"/>
    </xf>
    <xf numFmtId="0" fontId="15" fillId="0" borderId="2" xfId="0" applyFont="1" applyBorder="1"/>
    <xf numFmtId="49" fontId="15" fillId="0" borderId="2" xfId="0" applyNumberFormat="1" applyFont="1" applyBorder="1"/>
    <xf numFmtId="0" fontId="28" fillId="0" borderId="2" xfId="0" applyFont="1" applyBorder="1" applyAlignment="1">
      <alignment horizontal="right" vertical="center" wrapText="1"/>
    </xf>
    <xf numFmtId="0" fontId="28" fillId="0" borderId="2" xfId="0" applyFont="1" applyBorder="1" applyAlignment="1">
      <alignment vertical="center" wrapText="1"/>
    </xf>
    <xf numFmtId="0" fontId="13" fillId="0" borderId="2" xfId="0" applyFont="1" applyBorder="1"/>
    <xf numFmtId="0" fontId="13" fillId="0" borderId="2" xfId="0" applyFont="1" applyBorder="1" applyAlignment="1">
      <alignment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justify" vertical="center" wrapText="1"/>
    </xf>
    <xf numFmtId="0" fontId="29" fillId="0" borderId="2" xfId="0" applyFont="1" applyBorder="1" applyAlignment="1">
      <alignment horizontal="justify" vertical="center" wrapText="1"/>
    </xf>
    <xf numFmtId="0" fontId="28" fillId="0" borderId="2" xfId="0" applyFont="1" applyBorder="1" applyAlignment="1">
      <alignment horizontal="justify" vertical="center" wrapText="1"/>
    </xf>
    <xf numFmtId="0" fontId="13" fillId="0" borderId="2" xfId="0" applyFont="1" applyBorder="1" applyAlignment="1">
      <alignment horizontal="left"/>
    </xf>
    <xf numFmtId="0" fontId="13" fillId="0" borderId="2" xfId="0" applyFont="1" applyBorder="1" applyAlignment="1">
      <alignment horizontal="left" vertical="top"/>
    </xf>
    <xf numFmtId="49" fontId="13" fillId="0" borderId="2" xfId="0" applyNumberFormat="1" applyFont="1" applyBorder="1" applyAlignment="1">
      <alignment horizontal="left"/>
    </xf>
    <xf numFmtId="0" fontId="13" fillId="0" borderId="2" xfId="0" applyFont="1" applyBorder="1" applyAlignment="1">
      <alignment horizontal="left" wrapText="1"/>
    </xf>
    <xf numFmtId="0" fontId="13" fillId="0" borderId="2" xfId="0" applyFont="1" applyFill="1" applyBorder="1" applyAlignment="1">
      <alignment horizontal="left" vertical="center" wrapText="1"/>
    </xf>
    <xf numFmtId="0" fontId="13" fillId="0" borderId="2" xfId="0" applyFont="1" applyBorder="1" applyAlignment="1">
      <alignment horizontal="justify" vertical="center"/>
    </xf>
    <xf numFmtId="0" fontId="13" fillId="0" borderId="2" xfId="0" applyFont="1" applyFill="1" applyBorder="1" applyAlignment="1">
      <alignment vertical="center" wrapText="1"/>
    </xf>
    <xf numFmtId="0" fontId="29" fillId="0" borderId="2" xfId="0" applyFont="1" applyFill="1" applyBorder="1" applyAlignment="1">
      <alignment vertical="center" wrapText="1"/>
    </xf>
    <xf numFmtId="0" fontId="29" fillId="0" borderId="2" xfId="0" applyFont="1" applyFill="1" applyBorder="1" applyAlignment="1">
      <alignment horizontal="left" vertical="center" wrapText="1"/>
    </xf>
    <xf numFmtId="0" fontId="29" fillId="5" borderId="2" xfId="0" applyFont="1" applyFill="1" applyBorder="1" applyAlignment="1">
      <alignment horizontal="left" vertical="center" wrapText="1"/>
    </xf>
    <xf numFmtId="0" fontId="29" fillId="5" borderId="2" xfId="0" applyFont="1" applyFill="1" applyBorder="1" applyAlignment="1">
      <alignment vertical="center" wrapText="1"/>
    </xf>
    <xf numFmtId="0" fontId="13" fillId="5" borderId="2" xfId="0" applyFont="1" applyFill="1" applyBorder="1"/>
    <xf numFmtId="49" fontId="29" fillId="0" borderId="2" xfId="0" applyNumberFormat="1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center" vertical="center"/>
    </xf>
    <xf numFmtId="0" fontId="13" fillId="0" borderId="0" xfId="0" applyFont="1" applyBorder="1"/>
    <xf numFmtId="0" fontId="29" fillId="0" borderId="10" xfId="0" applyFont="1" applyBorder="1"/>
    <xf numFmtId="0" fontId="13" fillId="0" borderId="5" xfId="0" applyFont="1" applyBorder="1"/>
    <xf numFmtId="0" fontId="13" fillId="0" borderId="5" xfId="0" applyFont="1" applyBorder="1" applyAlignment="1">
      <alignment horizontal="justify" vertical="center" wrapText="1"/>
    </xf>
    <xf numFmtId="4" fontId="0" fillId="3" borderId="23" xfId="0" applyNumberFormat="1" applyFill="1" applyBorder="1"/>
    <xf numFmtId="49" fontId="13" fillId="0" borderId="2" xfId="0" applyNumberFormat="1" applyFont="1" applyBorder="1" applyAlignment="1">
      <alignment horizontal="center" vertical="center"/>
    </xf>
    <xf numFmtId="0" fontId="28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2" borderId="2" xfId="0" applyFont="1" applyFill="1" applyBorder="1" applyAlignment="1">
      <alignment vertical="center" wrapText="1"/>
    </xf>
    <xf numFmtId="0" fontId="28" fillId="0" borderId="2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49" fontId="13" fillId="0" borderId="5" xfId="0" applyNumberFormat="1" applyFont="1" applyBorder="1" applyAlignment="1">
      <alignment horizontal="center" vertical="center"/>
    </xf>
    <xf numFmtId="0" fontId="28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vertical="center" wrapText="1"/>
    </xf>
    <xf numFmtId="0" fontId="17" fillId="6" borderId="6" xfId="0" applyFont="1" applyFill="1" applyBorder="1" applyAlignment="1">
      <alignment horizontal="center" vertical="center" wrapText="1"/>
    </xf>
    <xf numFmtId="0" fontId="17" fillId="6" borderId="7" xfId="0" applyFont="1" applyFill="1" applyBorder="1" applyAlignment="1">
      <alignment vertical="center" wrapText="1"/>
    </xf>
    <xf numFmtId="0" fontId="17" fillId="6" borderId="7" xfId="0" applyFont="1" applyFill="1" applyBorder="1" applyAlignment="1">
      <alignment horizontal="center" vertical="center" wrapText="1"/>
    </xf>
    <xf numFmtId="0" fontId="17" fillId="6" borderId="8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  <xf numFmtId="0" fontId="0" fillId="0" borderId="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vertical="center" wrapText="1"/>
    </xf>
    <xf numFmtId="0" fontId="29" fillId="0" borderId="2" xfId="0" applyFont="1" applyBorder="1" applyAlignment="1">
      <alignment horizontal="center" vertical="center" wrapText="1"/>
    </xf>
    <xf numFmtId="16" fontId="29" fillId="0" borderId="2" xfId="0" applyNumberFormat="1" applyFont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1" fontId="28" fillId="0" borderId="2" xfId="0" applyNumberFormat="1" applyFont="1" applyBorder="1" applyAlignment="1">
      <alignment horizontal="center" vertical="center"/>
    </xf>
    <xf numFmtId="0" fontId="28" fillId="0" borderId="2" xfId="0" applyFont="1" applyBorder="1" applyAlignment="1">
      <alignment vertical="center"/>
    </xf>
    <xf numFmtId="49" fontId="13" fillId="0" borderId="2" xfId="0" applyNumberFormat="1" applyFont="1" applyBorder="1" applyAlignment="1">
      <alignment horizontal="center" vertical="center" wrapText="1"/>
    </xf>
    <xf numFmtId="0" fontId="28" fillId="0" borderId="2" xfId="0" applyFont="1" applyFill="1" applyBorder="1" applyAlignment="1">
      <alignment vertical="center" wrapText="1"/>
    </xf>
    <xf numFmtId="0" fontId="28" fillId="0" borderId="2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 wrapText="1"/>
    </xf>
    <xf numFmtId="4" fontId="0" fillId="3" borderId="0" xfId="0" applyNumberFormat="1" applyFill="1" applyBorder="1"/>
    <xf numFmtId="0" fontId="9" fillId="0" borderId="0" xfId="0" applyFont="1" applyFill="1" applyBorder="1"/>
    <xf numFmtId="0" fontId="0" fillId="0" borderId="0" xfId="0" applyFill="1" applyBorder="1"/>
    <xf numFmtId="0" fontId="33" fillId="0" borderId="5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vertical="center" wrapText="1"/>
    </xf>
    <xf numFmtId="0" fontId="28" fillId="0" borderId="5" xfId="0" applyFont="1" applyFill="1" applyBorder="1" applyAlignment="1">
      <alignment horizontal="center" vertical="center" wrapText="1"/>
    </xf>
    <xf numFmtId="0" fontId="9" fillId="0" borderId="0" xfId="0" applyFont="1"/>
    <xf numFmtId="0" fontId="9" fillId="6" borderId="9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2" fillId="6" borderId="7" xfId="0" applyFont="1" applyFill="1" applyBorder="1" applyAlignment="1">
      <alignment vertical="center" wrapText="1"/>
    </xf>
    <xf numFmtId="0" fontId="13" fillId="0" borderId="29" xfId="0" applyFont="1" applyFill="1" applyBorder="1" applyAlignment="1">
      <alignment horizontal="center" vertical="center"/>
    </xf>
    <xf numFmtId="0" fontId="28" fillId="0" borderId="24" xfId="0" applyFont="1" applyFill="1" applyBorder="1" applyAlignment="1">
      <alignment vertical="center"/>
    </xf>
    <xf numFmtId="0" fontId="13" fillId="0" borderId="24" xfId="0" applyFont="1" applyFill="1" applyBorder="1" applyAlignment="1">
      <alignment vertical="center"/>
    </xf>
    <xf numFmtId="0" fontId="13" fillId="0" borderId="24" xfId="0" applyFont="1" applyFill="1" applyBorder="1" applyAlignment="1">
      <alignment horizontal="center" vertical="center"/>
    </xf>
    <xf numFmtId="0" fontId="13" fillId="0" borderId="24" xfId="0" applyFont="1" applyBorder="1"/>
    <xf numFmtId="0" fontId="13" fillId="0" borderId="30" xfId="0" applyFont="1" applyFill="1" applyBorder="1" applyAlignment="1">
      <alignment horizontal="center" vertical="center"/>
    </xf>
    <xf numFmtId="0" fontId="37" fillId="0" borderId="2" xfId="0" applyFont="1" applyBorder="1" applyAlignment="1">
      <alignment horizontal="center" vertical="center" wrapText="1"/>
    </xf>
    <xf numFmtId="0" fontId="37" fillId="0" borderId="2" xfId="0" applyFont="1" applyBorder="1" applyAlignment="1">
      <alignment vertical="center" wrapText="1"/>
    </xf>
    <xf numFmtId="0" fontId="37" fillId="0" borderId="2" xfId="0" applyFont="1" applyBorder="1" applyAlignment="1">
      <alignment horizontal="center" vertical="top" wrapText="1"/>
    </xf>
    <xf numFmtId="0" fontId="37" fillId="0" borderId="5" xfId="0" applyFont="1" applyBorder="1" applyAlignment="1">
      <alignment horizontal="center" vertical="center" wrapText="1"/>
    </xf>
    <xf numFmtId="0" fontId="37" fillId="0" borderId="5" xfId="0" applyFont="1" applyBorder="1" applyAlignment="1">
      <alignment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vertical="center" wrapText="1"/>
    </xf>
    <xf numFmtId="0" fontId="12" fillId="6" borderId="2" xfId="0" applyFont="1" applyFill="1" applyBorder="1" applyAlignment="1">
      <alignment vertical="center" wrapText="1"/>
    </xf>
    <xf numFmtId="0" fontId="12" fillId="6" borderId="2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 wrapText="1"/>
    </xf>
    <xf numFmtId="0" fontId="34" fillId="0" borderId="2" xfId="0" applyFont="1" applyBorder="1" applyAlignment="1">
      <alignment wrapText="1"/>
    </xf>
    <xf numFmtId="0" fontId="9" fillId="6" borderId="6" xfId="0" applyFont="1" applyFill="1" applyBorder="1" applyAlignment="1">
      <alignment vertical="center" wrapText="1"/>
    </xf>
    <xf numFmtId="0" fontId="9" fillId="6" borderId="7" xfId="0" applyFont="1" applyFill="1" applyBorder="1" applyAlignment="1">
      <alignment vertical="center" wrapText="1"/>
    </xf>
    <xf numFmtId="0" fontId="9" fillId="6" borderId="7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36" fillId="6" borderId="6" xfId="0" applyFont="1" applyFill="1" applyBorder="1" applyAlignment="1">
      <alignment horizontal="center" vertical="center" wrapText="1"/>
    </xf>
    <xf numFmtId="0" fontId="36" fillId="6" borderId="7" xfId="0" applyFont="1" applyFill="1" applyBorder="1" applyAlignment="1">
      <alignment horizontal="center" vertical="center" wrapText="1"/>
    </xf>
    <xf numFmtId="0" fontId="36" fillId="6" borderId="8" xfId="0" applyFont="1" applyFill="1" applyBorder="1" applyAlignment="1">
      <alignment horizontal="center" vertical="center" wrapText="1"/>
    </xf>
    <xf numFmtId="0" fontId="9" fillId="6" borderId="26" xfId="0" applyFont="1" applyFill="1" applyBorder="1" applyAlignment="1">
      <alignment horizontal="center" vertical="center"/>
    </xf>
    <xf numFmtId="0" fontId="9" fillId="6" borderId="27" xfId="0" applyFont="1" applyFill="1" applyBorder="1" applyAlignment="1">
      <alignment vertical="center" wrapText="1"/>
    </xf>
    <xf numFmtId="0" fontId="9" fillId="6" borderId="27" xfId="0" applyFont="1" applyFill="1" applyBorder="1" applyAlignment="1">
      <alignment vertical="center"/>
    </xf>
    <xf numFmtId="0" fontId="9" fillId="6" borderId="28" xfId="0" applyFont="1" applyFill="1" applyBorder="1" applyAlignment="1">
      <alignment horizontal="center" vertical="center"/>
    </xf>
    <xf numFmtId="0" fontId="36" fillId="6" borderId="9" xfId="0" applyFont="1" applyFill="1" applyBorder="1" applyAlignment="1">
      <alignment horizontal="center" vertical="center" wrapText="1"/>
    </xf>
    <xf numFmtId="0" fontId="36" fillId="6" borderId="1" xfId="0" applyFont="1" applyFill="1" applyBorder="1" applyAlignment="1">
      <alignment vertical="center" wrapText="1"/>
    </xf>
    <xf numFmtId="0" fontId="36" fillId="6" borderId="1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8" fillId="0" borderId="5" xfId="0" applyFont="1" applyFill="1" applyBorder="1" applyAlignment="1">
      <alignment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vertical="center"/>
    </xf>
    <xf numFmtId="0" fontId="13" fillId="0" borderId="5" xfId="0" applyNumberFormat="1" applyFont="1" applyBorder="1" applyAlignment="1">
      <alignment horizontal="center" vertical="center" wrapText="1"/>
    </xf>
    <xf numFmtId="0" fontId="0" fillId="4" borderId="8" xfId="0" applyFill="1" applyBorder="1"/>
    <xf numFmtId="0" fontId="9" fillId="4" borderId="6" xfId="0" applyFont="1" applyFill="1" applyBorder="1"/>
    <xf numFmtId="0" fontId="9" fillId="4" borderId="8" xfId="0" applyFont="1" applyFill="1" applyBorder="1"/>
    <xf numFmtId="0" fontId="22" fillId="4" borderId="6" xfId="0" applyFont="1" applyFill="1" applyBorder="1"/>
    <xf numFmtId="0" fontId="18" fillId="4" borderId="7" xfId="0" applyFont="1" applyFill="1" applyBorder="1" applyAlignment="1">
      <alignment horizontal="center" vertical="center"/>
    </xf>
    <xf numFmtId="0" fontId="18" fillId="4" borderId="7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9" fillId="4" borderId="4" xfId="0" applyFont="1" applyFill="1" applyBorder="1"/>
    <xf numFmtId="0" fontId="28" fillId="0" borderId="5" xfId="0" applyFont="1" applyBorder="1" applyAlignment="1">
      <alignment vertical="center" wrapText="1"/>
    </xf>
    <xf numFmtId="0" fontId="22" fillId="6" borderId="6" xfId="0" applyFont="1" applyFill="1" applyBorder="1" applyAlignment="1">
      <alignment horizontal="center" vertical="center" wrapText="1"/>
    </xf>
    <xf numFmtId="0" fontId="22" fillId="6" borderId="7" xfId="0" applyFont="1" applyFill="1" applyBorder="1" applyAlignment="1">
      <alignment horizontal="center" vertical="center" wrapText="1"/>
    </xf>
    <xf numFmtId="0" fontId="22" fillId="6" borderId="8" xfId="0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vertical="center" wrapText="1"/>
    </xf>
    <xf numFmtId="0" fontId="13" fillId="2" borderId="5" xfId="0" applyFont="1" applyFill="1" applyBorder="1" applyAlignment="1">
      <alignment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6" borderId="7" xfId="0" applyFont="1" applyFill="1" applyBorder="1" applyAlignment="1">
      <alignment vertical="center" wrapText="1"/>
    </xf>
    <xf numFmtId="0" fontId="7" fillId="6" borderId="7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/>
    </xf>
    <xf numFmtId="0" fontId="7" fillId="6" borderId="6" xfId="0" applyFont="1" applyFill="1" applyBorder="1" applyAlignment="1">
      <alignment horizontal="center" vertical="center"/>
    </xf>
    <xf numFmtId="0" fontId="7" fillId="6" borderId="7" xfId="0" applyFont="1" applyFill="1" applyBorder="1" applyAlignment="1">
      <alignment vertical="center"/>
    </xf>
    <xf numFmtId="0" fontId="7" fillId="6" borderId="7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28" fillId="0" borderId="5" xfId="0" applyFont="1" applyBorder="1" applyAlignment="1">
      <alignment horizontal="center" vertical="center" wrapText="1"/>
    </xf>
    <xf numFmtId="0" fontId="3" fillId="4" borderId="4" xfId="0" applyFont="1" applyFill="1" applyBorder="1"/>
    <xf numFmtId="0" fontId="9" fillId="4" borderId="22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0" fillId="4" borderId="9" xfId="0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 vertical="center" wrapText="1"/>
    </xf>
    <xf numFmtId="0" fontId="9" fillId="4" borderId="7" xfId="0" applyFont="1" applyFill="1" applyBorder="1"/>
    <xf numFmtId="0" fontId="29" fillId="0" borderId="5" xfId="0" applyFont="1" applyFill="1" applyBorder="1" applyAlignment="1">
      <alignment vertical="center" wrapText="1"/>
    </xf>
    <xf numFmtId="0" fontId="29" fillId="0" borderId="5" xfId="0" applyFont="1" applyFill="1" applyBorder="1" applyAlignment="1">
      <alignment horizontal="left" vertical="center" wrapText="1"/>
    </xf>
    <xf numFmtId="0" fontId="16" fillId="4" borderId="6" xfId="0" applyFont="1" applyFill="1" applyBorder="1" applyAlignment="1">
      <alignment horizontal="center" vertical="center" wrapText="1"/>
    </xf>
    <xf numFmtId="0" fontId="16" fillId="4" borderId="7" xfId="0" applyFont="1" applyFill="1" applyBorder="1" applyAlignment="1">
      <alignment horizontal="center" vertical="center" wrapText="1"/>
    </xf>
    <xf numFmtId="0" fontId="16" fillId="4" borderId="7" xfId="0" applyFont="1" applyFill="1" applyBorder="1" applyAlignment="1">
      <alignment vertical="center" wrapText="1"/>
    </xf>
    <xf numFmtId="0" fontId="16" fillId="4" borderId="8" xfId="0" applyFont="1" applyFill="1" applyBorder="1" applyAlignment="1">
      <alignment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9" fillId="4" borderId="9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13" fillId="0" borderId="5" xfId="0" applyFont="1" applyBorder="1" applyAlignment="1">
      <alignment horizontal="left"/>
    </xf>
    <xf numFmtId="0" fontId="13" fillId="0" borderId="5" xfId="0" applyFont="1" applyBorder="1" applyAlignment="1">
      <alignment horizontal="left" vertical="top"/>
    </xf>
    <xf numFmtId="0" fontId="10" fillId="4" borderId="7" xfId="0" applyFont="1" applyFill="1" applyBorder="1" applyAlignment="1">
      <alignment horizontal="left" vertical="center"/>
    </xf>
    <xf numFmtId="0" fontId="10" fillId="4" borderId="7" xfId="0" applyFont="1" applyFill="1" applyBorder="1" applyAlignment="1">
      <alignment horizontal="left" vertical="center" wrapText="1"/>
    </xf>
    <xf numFmtId="0" fontId="10" fillId="4" borderId="8" xfId="0" applyFont="1" applyFill="1" applyBorder="1" applyAlignment="1">
      <alignment horizontal="left" vertical="center"/>
    </xf>
    <xf numFmtId="0" fontId="9" fillId="4" borderId="7" xfId="0" applyFont="1" applyFill="1" applyBorder="1" applyAlignment="1">
      <alignment horizontal="justify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0" fontId="0" fillId="4" borderId="7" xfId="0" applyFont="1" applyFill="1" applyBorder="1" applyAlignment="1">
      <alignment horizontal="center" vertical="center" wrapText="1"/>
    </xf>
    <xf numFmtId="0" fontId="0" fillId="4" borderId="8" xfId="0" applyFont="1" applyFill="1" applyBorder="1" applyAlignment="1">
      <alignment horizontal="center" vertical="center" wrapText="1"/>
    </xf>
    <xf numFmtId="0" fontId="28" fillId="0" borderId="5" xfId="0" applyFont="1" applyBorder="1" applyAlignment="1">
      <alignment horizontal="right" vertical="center" wrapText="1"/>
    </xf>
    <xf numFmtId="0" fontId="36" fillId="4" borderId="6" xfId="0" applyFont="1" applyFill="1" applyBorder="1" applyAlignment="1">
      <alignment horizontal="center" vertical="center" wrapText="1"/>
    </xf>
    <xf numFmtId="0" fontId="36" fillId="4" borderId="7" xfId="0" applyFont="1" applyFill="1" applyBorder="1" applyAlignment="1">
      <alignment horizontal="center" vertical="center" wrapText="1"/>
    </xf>
    <xf numFmtId="0" fontId="36" fillId="4" borderId="8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10"/>
  <sheetViews>
    <sheetView tabSelected="1" view="pageBreakPreview" zoomScale="80" zoomScaleNormal="100" zoomScaleSheetLayoutView="80" workbookViewId="0">
      <selection activeCell="M503" sqref="M503"/>
    </sheetView>
  </sheetViews>
  <sheetFormatPr defaultRowHeight="14.4" x14ac:dyDescent="0.3"/>
  <cols>
    <col min="2" max="2" width="19.88671875" customWidth="1"/>
    <col min="3" max="3" width="17.21875" customWidth="1"/>
    <col min="4" max="4" width="22.109375" customWidth="1"/>
    <col min="5" max="5" width="17.88671875" customWidth="1"/>
    <col min="6" max="6" width="19.5546875" customWidth="1"/>
    <col min="7" max="7" width="14.109375" customWidth="1"/>
    <col min="8" max="8" width="14.6640625" customWidth="1"/>
    <col min="9" max="9" width="9.88671875" customWidth="1"/>
    <col min="10" max="10" width="14.44140625" style="18" customWidth="1"/>
    <col min="11" max="11" width="14.6640625" style="17" customWidth="1"/>
    <col min="12" max="12" width="32" customWidth="1"/>
  </cols>
  <sheetData>
    <row r="1" spans="1:14" ht="39.75" customHeight="1" thickBot="1" x14ac:dyDescent="0.35">
      <c r="A1" s="48" t="s">
        <v>975</v>
      </c>
      <c r="B1" s="48"/>
      <c r="C1" s="48"/>
      <c r="D1" s="48"/>
      <c r="E1" s="48"/>
      <c r="F1" s="49" t="s">
        <v>442</v>
      </c>
      <c r="G1" s="49"/>
      <c r="H1" s="49"/>
      <c r="I1" s="49"/>
      <c r="J1" s="2"/>
    </row>
    <row r="2" spans="1:14" ht="39" customHeight="1" thickBot="1" x14ac:dyDescent="0.35">
      <c r="A2" s="50" t="s">
        <v>443</v>
      </c>
      <c r="B2" s="50"/>
      <c r="C2" s="50"/>
      <c r="D2" s="50"/>
      <c r="E2" s="50"/>
      <c r="F2" s="50"/>
      <c r="G2" s="50"/>
      <c r="H2" s="50"/>
      <c r="I2" s="50"/>
      <c r="J2" s="15" t="s">
        <v>129</v>
      </c>
      <c r="K2" s="16" t="s">
        <v>130</v>
      </c>
    </row>
    <row r="3" spans="1:14" ht="31.5" customHeight="1" thickBot="1" x14ac:dyDescent="0.4">
      <c r="A3" s="45" t="s">
        <v>147</v>
      </c>
      <c r="B3" s="46"/>
      <c r="C3" s="46"/>
      <c r="D3" s="46"/>
      <c r="E3" s="46"/>
      <c r="F3" s="46"/>
      <c r="G3" s="46"/>
      <c r="H3" s="46"/>
      <c r="I3" s="47"/>
    </row>
    <row r="4" spans="1:14" ht="37.5" customHeight="1" thickBot="1" x14ac:dyDescent="0.35">
      <c r="B4" s="7" t="s">
        <v>482</v>
      </c>
    </row>
    <row r="5" spans="1:14" ht="24.6" thickBot="1" x14ac:dyDescent="0.35">
      <c r="A5" s="266" t="s">
        <v>0</v>
      </c>
      <c r="B5" s="29" t="s">
        <v>148</v>
      </c>
      <c r="C5" s="30" t="s">
        <v>149</v>
      </c>
      <c r="D5" s="30" t="s">
        <v>150</v>
      </c>
      <c r="E5" s="29" t="s">
        <v>29</v>
      </c>
      <c r="F5" s="29" t="s">
        <v>30</v>
      </c>
      <c r="G5" s="29" t="s">
        <v>151</v>
      </c>
      <c r="H5" s="29" t="s">
        <v>152</v>
      </c>
      <c r="I5" s="211" t="s">
        <v>153</v>
      </c>
      <c r="K5" s="2"/>
      <c r="N5" s="19"/>
    </row>
    <row r="6" spans="1:14" x14ac:dyDescent="0.3">
      <c r="A6" s="56">
        <v>1</v>
      </c>
      <c r="B6" s="57" t="s">
        <v>154</v>
      </c>
      <c r="C6" s="58" t="s">
        <v>121</v>
      </c>
      <c r="D6" s="58" t="s">
        <v>560</v>
      </c>
      <c r="E6" s="59" t="s">
        <v>155</v>
      </c>
      <c r="F6" s="58" t="s">
        <v>156</v>
      </c>
      <c r="G6" s="60" t="s">
        <v>445</v>
      </c>
      <c r="H6" s="61" t="s">
        <v>588</v>
      </c>
      <c r="I6" s="61" t="s">
        <v>589</v>
      </c>
      <c r="J6" s="1"/>
      <c r="K6" s="1">
        <f t="shared" ref="K6:K69" si="0">J6*1</f>
        <v>0</v>
      </c>
    </row>
    <row r="7" spans="1:14" x14ac:dyDescent="0.3">
      <c r="A7" s="56">
        <f>1+A6</f>
        <v>2</v>
      </c>
      <c r="B7" s="57" t="s">
        <v>154</v>
      </c>
      <c r="C7" s="58" t="s">
        <v>121</v>
      </c>
      <c r="D7" s="58" t="s">
        <v>560</v>
      </c>
      <c r="E7" s="59" t="s">
        <v>155</v>
      </c>
      <c r="F7" s="58" t="s">
        <v>157</v>
      </c>
      <c r="G7" s="60" t="s">
        <v>445</v>
      </c>
      <c r="H7" s="61" t="s">
        <v>158</v>
      </c>
      <c r="I7" s="61" t="s">
        <v>589</v>
      </c>
      <c r="J7" s="1"/>
      <c r="K7" s="1">
        <f t="shared" si="0"/>
        <v>0</v>
      </c>
    </row>
    <row r="8" spans="1:14" x14ac:dyDescent="0.3">
      <c r="A8" s="56">
        <f t="shared" ref="A8:A71" si="1">1+A7</f>
        <v>3</v>
      </c>
      <c r="B8" s="57" t="s">
        <v>154</v>
      </c>
      <c r="C8" s="58" t="s">
        <v>136</v>
      </c>
      <c r="D8" s="58" t="s">
        <v>560</v>
      </c>
      <c r="E8" s="59" t="s">
        <v>155</v>
      </c>
      <c r="F8" s="58">
        <v>19010047</v>
      </c>
      <c r="G8" s="60" t="s">
        <v>445</v>
      </c>
      <c r="H8" s="61" t="s">
        <v>160</v>
      </c>
      <c r="I8" s="61" t="s">
        <v>589</v>
      </c>
      <c r="J8" s="1"/>
      <c r="K8" s="1">
        <f t="shared" si="0"/>
        <v>0</v>
      </c>
    </row>
    <row r="9" spans="1:14" x14ac:dyDescent="0.3">
      <c r="A9" s="56">
        <f t="shared" si="1"/>
        <v>4</v>
      </c>
      <c r="B9" s="57" t="s">
        <v>154</v>
      </c>
      <c r="C9" s="58" t="s">
        <v>136</v>
      </c>
      <c r="D9" s="58" t="s">
        <v>560</v>
      </c>
      <c r="E9" s="59" t="s">
        <v>155</v>
      </c>
      <c r="F9" s="58">
        <v>21040200</v>
      </c>
      <c r="G9" s="60" t="s">
        <v>445</v>
      </c>
      <c r="H9" s="61" t="s">
        <v>160</v>
      </c>
      <c r="I9" s="61" t="s">
        <v>589</v>
      </c>
      <c r="J9" s="1"/>
      <c r="K9" s="1">
        <f t="shared" si="0"/>
        <v>0</v>
      </c>
    </row>
    <row r="10" spans="1:14" x14ac:dyDescent="0.3">
      <c r="A10" s="56">
        <f t="shared" si="1"/>
        <v>5</v>
      </c>
      <c r="B10" s="57" t="s">
        <v>154</v>
      </c>
      <c r="C10" s="58" t="s">
        <v>590</v>
      </c>
      <c r="D10" s="58" t="s">
        <v>560</v>
      </c>
      <c r="E10" s="62" t="s">
        <v>591</v>
      </c>
      <c r="F10" s="58" t="s">
        <v>592</v>
      </c>
      <c r="G10" s="60" t="s">
        <v>445</v>
      </c>
      <c r="H10" s="61" t="s">
        <v>159</v>
      </c>
      <c r="I10" s="61" t="s">
        <v>589</v>
      </c>
      <c r="J10" s="1"/>
      <c r="K10" s="1">
        <f t="shared" si="0"/>
        <v>0</v>
      </c>
    </row>
    <row r="11" spans="1:14" x14ac:dyDescent="0.3">
      <c r="A11" s="56">
        <f t="shared" si="1"/>
        <v>6</v>
      </c>
      <c r="B11" s="57" t="s">
        <v>154</v>
      </c>
      <c r="C11" s="58" t="s">
        <v>590</v>
      </c>
      <c r="D11" s="58" t="s">
        <v>560</v>
      </c>
      <c r="E11" s="62" t="s">
        <v>591</v>
      </c>
      <c r="F11" s="58" t="s">
        <v>593</v>
      </c>
      <c r="G11" s="60" t="s">
        <v>445</v>
      </c>
      <c r="H11" s="61" t="s">
        <v>159</v>
      </c>
      <c r="I11" s="61" t="s">
        <v>589</v>
      </c>
      <c r="J11" s="1"/>
      <c r="K11" s="1">
        <f t="shared" si="0"/>
        <v>0</v>
      </c>
    </row>
    <row r="12" spans="1:14" x14ac:dyDescent="0.3">
      <c r="A12" s="56">
        <f t="shared" si="1"/>
        <v>7</v>
      </c>
      <c r="B12" s="57" t="s">
        <v>154</v>
      </c>
      <c r="C12" s="58" t="s">
        <v>594</v>
      </c>
      <c r="D12" s="58" t="s">
        <v>560</v>
      </c>
      <c r="E12" s="62" t="s">
        <v>591</v>
      </c>
      <c r="F12" s="58" t="s">
        <v>595</v>
      </c>
      <c r="G12" s="60" t="s">
        <v>445</v>
      </c>
      <c r="H12" s="61" t="s">
        <v>159</v>
      </c>
      <c r="I12" s="61" t="s">
        <v>589</v>
      </c>
      <c r="J12" s="1"/>
      <c r="K12" s="1">
        <f t="shared" si="0"/>
        <v>0</v>
      </c>
    </row>
    <row r="13" spans="1:14" x14ac:dyDescent="0.3">
      <c r="A13" s="56">
        <f t="shared" si="1"/>
        <v>8</v>
      </c>
      <c r="B13" s="57" t="s">
        <v>154</v>
      </c>
      <c r="C13" s="58" t="s">
        <v>81</v>
      </c>
      <c r="D13" s="58" t="s">
        <v>560</v>
      </c>
      <c r="E13" s="62" t="s">
        <v>591</v>
      </c>
      <c r="F13" s="59" t="s">
        <v>596</v>
      </c>
      <c r="G13" s="60" t="s">
        <v>445</v>
      </c>
      <c r="H13" s="61" t="s">
        <v>159</v>
      </c>
      <c r="I13" s="61" t="s">
        <v>589</v>
      </c>
      <c r="J13" s="1"/>
      <c r="K13" s="1">
        <f t="shared" si="0"/>
        <v>0</v>
      </c>
    </row>
    <row r="14" spans="1:14" x14ac:dyDescent="0.3">
      <c r="A14" s="56">
        <f t="shared" si="1"/>
        <v>9</v>
      </c>
      <c r="B14" s="57" t="s">
        <v>154</v>
      </c>
      <c r="C14" s="58" t="s">
        <v>161</v>
      </c>
      <c r="D14" s="58" t="s">
        <v>560</v>
      </c>
      <c r="E14" s="62" t="s">
        <v>591</v>
      </c>
      <c r="F14" s="58" t="s">
        <v>597</v>
      </c>
      <c r="G14" s="60" t="s">
        <v>445</v>
      </c>
      <c r="H14" s="61" t="s">
        <v>159</v>
      </c>
      <c r="I14" s="61" t="s">
        <v>589</v>
      </c>
      <c r="J14" s="1"/>
      <c r="K14" s="1">
        <f t="shared" si="0"/>
        <v>0</v>
      </c>
    </row>
    <row r="15" spans="1:14" x14ac:dyDescent="0.3">
      <c r="A15" s="56">
        <f t="shared" si="1"/>
        <v>10</v>
      </c>
      <c r="B15" s="57" t="s">
        <v>154</v>
      </c>
      <c r="C15" s="58" t="s">
        <v>598</v>
      </c>
      <c r="D15" s="58" t="s">
        <v>560</v>
      </c>
      <c r="E15" s="59" t="s">
        <v>599</v>
      </c>
      <c r="F15" s="58">
        <v>18060450</v>
      </c>
      <c r="G15" s="60" t="s">
        <v>445</v>
      </c>
      <c r="H15" s="61" t="s">
        <v>600</v>
      </c>
      <c r="I15" s="61" t="s">
        <v>589</v>
      </c>
      <c r="J15" s="1"/>
      <c r="K15" s="1">
        <f t="shared" si="0"/>
        <v>0</v>
      </c>
    </row>
    <row r="16" spans="1:14" x14ac:dyDescent="0.3">
      <c r="A16" s="56">
        <f t="shared" si="1"/>
        <v>11</v>
      </c>
      <c r="B16" s="57" t="s">
        <v>154</v>
      </c>
      <c r="C16" s="58" t="s">
        <v>598</v>
      </c>
      <c r="D16" s="58" t="s">
        <v>560</v>
      </c>
      <c r="E16" s="59" t="s">
        <v>599</v>
      </c>
      <c r="F16" s="58">
        <v>18060393</v>
      </c>
      <c r="G16" s="60" t="s">
        <v>445</v>
      </c>
      <c r="H16" s="61" t="s">
        <v>601</v>
      </c>
      <c r="I16" s="61" t="s">
        <v>589</v>
      </c>
      <c r="J16" s="1"/>
      <c r="K16" s="1">
        <f t="shared" si="0"/>
        <v>0</v>
      </c>
    </row>
    <row r="17" spans="1:11" x14ac:dyDescent="0.3">
      <c r="A17" s="56">
        <f t="shared" si="1"/>
        <v>12</v>
      </c>
      <c r="B17" s="57" t="s">
        <v>162</v>
      </c>
      <c r="C17" s="63" t="s">
        <v>121</v>
      </c>
      <c r="D17" s="58" t="s">
        <v>560</v>
      </c>
      <c r="E17" s="58" t="s">
        <v>122</v>
      </c>
      <c r="F17" s="58" t="s">
        <v>76</v>
      </c>
      <c r="G17" s="43">
        <v>0.1</v>
      </c>
      <c r="H17" s="64" t="s">
        <v>163</v>
      </c>
      <c r="I17" s="64" t="s">
        <v>602</v>
      </c>
      <c r="J17" s="1"/>
      <c r="K17" s="1">
        <f t="shared" si="0"/>
        <v>0</v>
      </c>
    </row>
    <row r="18" spans="1:11" x14ac:dyDescent="0.3">
      <c r="A18" s="56">
        <f t="shared" si="1"/>
        <v>13</v>
      </c>
      <c r="B18" s="57" t="s">
        <v>162</v>
      </c>
      <c r="C18" s="63" t="s">
        <v>121</v>
      </c>
      <c r="D18" s="58" t="s">
        <v>560</v>
      </c>
      <c r="E18" s="58" t="s">
        <v>122</v>
      </c>
      <c r="F18" s="58" t="s">
        <v>74</v>
      </c>
      <c r="G18" s="43">
        <v>0.1</v>
      </c>
      <c r="H18" s="64" t="s">
        <v>163</v>
      </c>
      <c r="I18" s="64" t="s">
        <v>602</v>
      </c>
      <c r="J18" s="1"/>
      <c r="K18" s="1">
        <f t="shared" si="0"/>
        <v>0</v>
      </c>
    </row>
    <row r="19" spans="1:11" x14ac:dyDescent="0.3">
      <c r="A19" s="56">
        <f t="shared" si="1"/>
        <v>14</v>
      </c>
      <c r="B19" s="57" t="s">
        <v>162</v>
      </c>
      <c r="C19" s="63" t="s">
        <v>121</v>
      </c>
      <c r="D19" s="58" t="s">
        <v>560</v>
      </c>
      <c r="E19" s="58" t="s">
        <v>122</v>
      </c>
      <c r="F19" s="58" t="s">
        <v>73</v>
      </c>
      <c r="G19" s="43">
        <v>0.1</v>
      </c>
      <c r="H19" s="64" t="s">
        <v>163</v>
      </c>
      <c r="I19" s="64" t="s">
        <v>602</v>
      </c>
      <c r="J19" s="1"/>
      <c r="K19" s="1">
        <f t="shared" si="0"/>
        <v>0</v>
      </c>
    </row>
    <row r="20" spans="1:11" x14ac:dyDescent="0.3">
      <c r="A20" s="56">
        <f t="shared" si="1"/>
        <v>15</v>
      </c>
      <c r="B20" s="57" t="s">
        <v>162</v>
      </c>
      <c r="C20" s="63" t="s">
        <v>121</v>
      </c>
      <c r="D20" s="58" t="s">
        <v>560</v>
      </c>
      <c r="E20" s="58" t="s">
        <v>122</v>
      </c>
      <c r="F20" s="58" t="s">
        <v>72</v>
      </c>
      <c r="G20" s="43">
        <v>0.1</v>
      </c>
      <c r="H20" s="64" t="s">
        <v>163</v>
      </c>
      <c r="I20" s="64" t="s">
        <v>602</v>
      </c>
      <c r="J20" s="1"/>
      <c r="K20" s="1">
        <f t="shared" si="0"/>
        <v>0</v>
      </c>
    </row>
    <row r="21" spans="1:11" x14ac:dyDescent="0.3">
      <c r="A21" s="56">
        <f t="shared" si="1"/>
        <v>16</v>
      </c>
      <c r="B21" s="57" t="s">
        <v>162</v>
      </c>
      <c r="C21" s="63" t="s">
        <v>121</v>
      </c>
      <c r="D21" s="58" t="s">
        <v>560</v>
      </c>
      <c r="E21" s="58" t="s">
        <v>122</v>
      </c>
      <c r="F21" s="58" t="s">
        <v>71</v>
      </c>
      <c r="G21" s="43">
        <v>0.1</v>
      </c>
      <c r="H21" s="64" t="s">
        <v>163</v>
      </c>
      <c r="I21" s="64" t="s">
        <v>602</v>
      </c>
      <c r="J21" s="1"/>
      <c r="K21" s="1">
        <f t="shared" si="0"/>
        <v>0</v>
      </c>
    </row>
    <row r="22" spans="1:11" x14ac:dyDescent="0.3">
      <c r="A22" s="56">
        <f t="shared" si="1"/>
        <v>17</v>
      </c>
      <c r="B22" s="57" t="s">
        <v>162</v>
      </c>
      <c r="C22" s="63" t="s">
        <v>81</v>
      </c>
      <c r="D22" s="58" t="s">
        <v>560</v>
      </c>
      <c r="E22" s="58" t="s">
        <v>122</v>
      </c>
      <c r="F22" s="58" t="s">
        <v>164</v>
      </c>
      <c r="G22" s="43">
        <v>0.1</v>
      </c>
      <c r="H22" s="64" t="s">
        <v>165</v>
      </c>
      <c r="I22" s="64" t="s">
        <v>602</v>
      </c>
      <c r="J22" s="1"/>
      <c r="K22" s="1">
        <f t="shared" si="0"/>
        <v>0</v>
      </c>
    </row>
    <row r="23" spans="1:11" x14ac:dyDescent="0.3">
      <c r="A23" s="56">
        <f t="shared" si="1"/>
        <v>18</v>
      </c>
      <c r="B23" s="57" t="s">
        <v>162</v>
      </c>
      <c r="C23" s="63" t="s">
        <v>81</v>
      </c>
      <c r="D23" s="58" t="s">
        <v>560</v>
      </c>
      <c r="E23" s="58" t="s">
        <v>122</v>
      </c>
      <c r="F23" s="58" t="s">
        <v>166</v>
      </c>
      <c r="G23" s="43">
        <v>0.1</v>
      </c>
      <c r="H23" s="64" t="s">
        <v>165</v>
      </c>
      <c r="I23" s="64" t="s">
        <v>602</v>
      </c>
      <c r="J23" s="1"/>
      <c r="K23" s="1">
        <f t="shared" si="0"/>
        <v>0</v>
      </c>
    </row>
    <row r="24" spans="1:11" x14ac:dyDescent="0.3">
      <c r="A24" s="56">
        <f t="shared" si="1"/>
        <v>19</v>
      </c>
      <c r="B24" s="57" t="s">
        <v>162</v>
      </c>
      <c r="C24" s="63" t="s">
        <v>81</v>
      </c>
      <c r="D24" s="58" t="s">
        <v>560</v>
      </c>
      <c r="E24" s="58" t="s">
        <v>122</v>
      </c>
      <c r="F24" s="58" t="s">
        <v>167</v>
      </c>
      <c r="G24" s="43">
        <v>0.1</v>
      </c>
      <c r="H24" s="64" t="s">
        <v>165</v>
      </c>
      <c r="I24" s="64" t="s">
        <v>602</v>
      </c>
      <c r="J24" s="1"/>
      <c r="K24" s="1">
        <f t="shared" si="0"/>
        <v>0</v>
      </c>
    </row>
    <row r="25" spans="1:11" x14ac:dyDescent="0.3">
      <c r="A25" s="56">
        <f t="shared" si="1"/>
        <v>20</v>
      </c>
      <c r="B25" s="57" t="s">
        <v>162</v>
      </c>
      <c r="C25" s="63" t="s">
        <v>121</v>
      </c>
      <c r="D25" s="58" t="s">
        <v>560</v>
      </c>
      <c r="E25" s="58" t="s">
        <v>122</v>
      </c>
      <c r="F25" s="58" t="s">
        <v>75</v>
      </c>
      <c r="G25" s="43">
        <v>0.1</v>
      </c>
      <c r="H25" s="64" t="s">
        <v>163</v>
      </c>
      <c r="I25" s="64" t="s">
        <v>602</v>
      </c>
      <c r="J25" s="1"/>
      <c r="K25" s="1">
        <f t="shared" si="0"/>
        <v>0</v>
      </c>
    </row>
    <row r="26" spans="1:11" x14ac:dyDescent="0.3">
      <c r="A26" s="56">
        <f t="shared" si="1"/>
        <v>21</v>
      </c>
      <c r="B26" s="57" t="s">
        <v>162</v>
      </c>
      <c r="C26" s="63" t="s">
        <v>121</v>
      </c>
      <c r="D26" s="58" t="s">
        <v>560</v>
      </c>
      <c r="E26" s="58" t="s">
        <v>122</v>
      </c>
      <c r="F26" s="58" t="s">
        <v>77</v>
      </c>
      <c r="G26" s="43">
        <v>0.1</v>
      </c>
      <c r="H26" s="64" t="s">
        <v>163</v>
      </c>
      <c r="I26" s="64" t="s">
        <v>602</v>
      </c>
      <c r="J26" s="1"/>
      <c r="K26" s="1">
        <f t="shared" si="0"/>
        <v>0</v>
      </c>
    </row>
    <row r="27" spans="1:11" x14ac:dyDescent="0.3">
      <c r="A27" s="56">
        <f t="shared" si="1"/>
        <v>22</v>
      </c>
      <c r="B27" s="57" t="s">
        <v>162</v>
      </c>
      <c r="C27" s="63" t="s">
        <v>79</v>
      </c>
      <c r="D27" s="58" t="s">
        <v>560</v>
      </c>
      <c r="E27" s="58" t="s">
        <v>78</v>
      </c>
      <c r="F27" s="58" t="s">
        <v>80</v>
      </c>
      <c r="G27" s="43">
        <v>0.1</v>
      </c>
      <c r="H27" s="64" t="s">
        <v>165</v>
      </c>
      <c r="I27" s="64" t="s">
        <v>602</v>
      </c>
      <c r="J27" s="1"/>
      <c r="K27" s="1">
        <f t="shared" si="0"/>
        <v>0</v>
      </c>
    </row>
    <row r="28" spans="1:11" x14ac:dyDescent="0.3">
      <c r="A28" s="56">
        <f t="shared" si="1"/>
        <v>23</v>
      </c>
      <c r="B28" s="64" t="s">
        <v>168</v>
      </c>
      <c r="C28" s="64" t="s">
        <v>169</v>
      </c>
      <c r="D28" s="64" t="s">
        <v>170</v>
      </c>
      <c r="E28" s="65" t="s">
        <v>603</v>
      </c>
      <c r="F28" s="65" t="s">
        <v>171</v>
      </c>
      <c r="G28" s="64" t="s">
        <v>172</v>
      </c>
      <c r="H28" s="64">
        <v>60</v>
      </c>
      <c r="I28" s="64" t="s">
        <v>18</v>
      </c>
      <c r="J28" s="1"/>
      <c r="K28" s="1">
        <f t="shared" si="0"/>
        <v>0</v>
      </c>
    </row>
    <row r="29" spans="1:11" x14ac:dyDescent="0.3">
      <c r="A29" s="56">
        <f t="shared" si="1"/>
        <v>24</v>
      </c>
      <c r="B29" s="64" t="s">
        <v>168</v>
      </c>
      <c r="C29" s="64" t="s">
        <v>115</v>
      </c>
      <c r="D29" s="64" t="s">
        <v>170</v>
      </c>
      <c r="E29" s="65" t="s">
        <v>603</v>
      </c>
      <c r="F29" s="65" t="s">
        <v>173</v>
      </c>
      <c r="G29" s="64" t="s">
        <v>172</v>
      </c>
      <c r="H29" s="64">
        <v>60</v>
      </c>
      <c r="I29" s="64" t="s">
        <v>18</v>
      </c>
      <c r="J29" s="1"/>
      <c r="K29" s="1">
        <f t="shared" si="0"/>
        <v>0</v>
      </c>
    </row>
    <row r="30" spans="1:11" x14ac:dyDescent="0.3">
      <c r="A30" s="56">
        <f t="shared" si="1"/>
        <v>25</v>
      </c>
      <c r="B30" s="64" t="s">
        <v>174</v>
      </c>
      <c r="C30" s="64" t="s">
        <v>115</v>
      </c>
      <c r="D30" s="64" t="s">
        <v>175</v>
      </c>
      <c r="E30" s="65" t="s">
        <v>604</v>
      </c>
      <c r="F30" s="65" t="s">
        <v>176</v>
      </c>
      <c r="G30" s="64" t="s">
        <v>172</v>
      </c>
      <c r="H30" s="64">
        <v>25</v>
      </c>
      <c r="I30" s="64" t="s">
        <v>18</v>
      </c>
      <c r="J30" s="1"/>
      <c r="K30" s="1">
        <f t="shared" si="0"/>
        <v>0</v>
      </c>
    </row>
    <row r="31" spans="1:11" x14ac:dyDescent="0.3">
      <c r="A31" s="56">
        <f t="shared" si="1"/>
        <v>26</v>
      </c>
      <c r="B31" s="64" t="s">
        <v>174</v>
      </c>
      <c r="C31" s="64" t="s">
        <v>115</v>
      </c>
      <c r="D31" s="64" t="s">
        <v>175</v>
      </c>
      <c r="E31" s="65" t="s">
        <v>604</v>
      </c>
      <c r="F31" s="65" t="s">
        <v>177</v>
      </c>
      <c r="G31" s="64" t="s">
        <v>172</v>
      </c>
      <c r="H31" s="64">
        <v>25</v>
      </c>
      <c r="I31" s="64" t="s">
        <v>18</v>
      </c>
      <c r="J31" s="1"/>
      <c r="K31" s="1">
        <f t="shared" si="0"/>
        <v>0</v>
      </c>
    </row>
    <row r="32" spans="1:11" x14ac:dyDescent="0.3">
      <c r="A32" s="56">
        <f t="shared" si="1"/>
        <v>27</v>
      </c>
      <c r="B32" s="64" t="s">
        <v>178</v>
      </c>
      <c r="C32" s="64" t="s">
        <v>81</v>
      </c>
      <c r="D32" s="64"/>
      <c r="E32" s="65" t="s">
        <v>605</v>
      </c>
      <c r="F32" s="65" t="s">
        <v>179</v>
      </c>
      <c r="G32" s="64" t="s">
        <v>172</v>
      </c>
      <c r="H32" s="64">
        <v>250</v>
      </c>
      <c r="I32" s="64" t="s">
        <v>18</v>
      </c>
      <c r="J32" s="1"/>
      <c r="K32" s="1">
        <f t="shared" si="0"/>
        <v>0</v>
      </c>
    </row>
    <row r="33" spans="1:11" x14ac:dyDescent="0.3">
      <c r="A33" s="56">
        <f t="shared" si="1"/>
        <v>28</v>
      </c>
      <c r="B33" s="64" t="s">
        <v>178</v>
      </c>
      <c r="C33" s="64" t="s">
        <v>81</v>
      </c>
      <c r="D33" s="64"/>
      <c r="E33" s="65" t="s">
        <v>606</v>
      </c>
      <c r="F33" s="65" t="s">
        <v>180</v>
      </c>
      <c r="G33" s="64" t="s">
        <v>172</v>
      </c>
      <c r="H33" s="64">
        <v>250</v>
      </c>
      <c r="I33" s="64" t="s">
        <v>18</v>
      </c>
      <c r="J33" s="1"/>
      <c r="K33" s="1">
        <f t="shared" si="0"/>
        <v>0</v>
      </c>
    </row>
    <row r="34" spans="1:11" x14ac:dyDescent="0.3">
      <c r="A34" s="56">
        <f t="shared" si="1"/>
        <v>29</v>
      </c>
      <c r="B34" s="57" t="s">
        <v>181</v>
      </c>
      <c r="C34" s="58" t="s">
        <v>182</v>
      </c>
      <c r="D34" s="58" t="s">
        <v>183</v>
      </c>
      <c r="E34" s="58" t="s">
        <v>184</v>
      </c>
      <c r="F34" s="66" t="s">
        <v>607</v>
      </c>
      <c r="G34" s="57">
        <v>0.2</v>
      </c>
      <c r="H34" s="64" t="s">
        <v>185</v>
      </c>
      <c r="I34" s="57" t="s">
        <v>28</v>
      </c>
      <c r="J34" s="1"/>
      <c r="K34" s="1">
        <f t="shared" si="0"/>
        <v>0</v>
      </c>
    </row>
    <row r="35" spans="1:11" x14ac:dyDescent="0.3">
      <c r="A35" s="56">
        <f t="shared" si="1"/>
        <v>30</v>
      </c>
      <c r="B35" s="57" t="s">
        <v>181</v>
      </c>
      <c r="C35" s="58" t="s">
        <v>182</v>
      </c>
      <c r="D35" s="58" t="s">
        <v>186</v>
      </c>
      <c r="E35" s="58" t="s">
        <v>184</v>
      </c>
      <c r="F35" s="57" t="s">
        <v>187</v>
      </c>
      <c r="G35" s="57">
        <v>0.2</v>
      </c>
      <c r="H35" s="64" t="s">
        <v>185</v>
      </c>
      <c r="I35" s="57" t="s">
        <v>28</v>
      </c>
      <c r="J35" s="1"/>
      <c r="K35" s="1">
        <f t="shared" si="0"/>
        <v>0</v>
      </c>
    </row>
    <row r="36" spans="1:11" x14ac:dyDescent="0.3">
      <c r="A36" s="56">
        <f t="shared" si="1"/>
        <v>31</v>
      </c>
      <c r="B36" s="57" t="s">
        <v>181</v>
      </c>
      <c r="C36" s="58" t="s">
        <v>188</v>
      </c>
      <c r="D36" s="58" t="s">
        <v>189</v>
      </c>
      <c r="E36" s="58" t="s">
        <v>190</v>
      </c>
      <c r="F36" s="57">
        <v>1104960</v>
      </c>
      <c r="G36" s="57">
        <v>0.2</v>
      </c>
      <c r="H36" s="64" t="s">
        <v>185</v>
      </c>
      <c r="I36" s="57" t="s">
        <v>28</v>
      </c>
      <c r="J36" s="1"/>
      <c r="K36" s="1">
        <f t="shared" si="0"/>
        <v>0</v>
      </c>
    </row>
    <row r="37" spans="1:11" x14ac:dyDescent="0.3">
      <c r="A37" s="56">
        <f t="shared" si="1"/>
        <v>32</v>
      </c>
      <c r="B37" s="57" t="s">
        <v>181</v>
      </c>
      <c r="C37" s="58" t="s">
        <v>188</v>
      </c>
      <c r="D37" s="58" t="s">
        <v>189</v>
      </c>
      <c r="E37" s="58" t="s">
        <v>190</v>
      </c>
      <c r="F37" s="57">
        <v>1104986</v>
      </c>
      <c r="G37" s="57">
        <v>0.2</v>
      </c>
      <c r="H37" s="64" t="s">
        <v>185</v>
      </c>
      <c r="I37" s="57" t="s">
        <v>28</v>
      </c>
      <c r="J37" s="1"/>
      <c r="K37" s="1">
        <f t="shared" si="0"/>
        <v>0</v>
      </c>
    </row>
    <row r="38" spans="1:11" x14ac:dyDescent="0.3">
      <c r="A38" s="56">
        <f t="shared" si="1"/>
        <v>33</v>
      </c>
      <c r="B38" s="57" t="s">
        <v>181</v>
      </c>
      <c r="C38" s="58" t="s">
        <v>182</v>
      </c>
      <c r="D38" s="58" t="s">
        <v>191</v>
      </c>
      <c r="E38" s="58" t="s">
        <v>190</v>
      </c>
      <c r="F38" s="57" t="s">
        <v>192</v>
      </c>
      <c r="G38" s="57">
        <v>0.2</v>
      </c>
      <c r="H38" s="64" t="s">
        <v>185</v>
      </c>
      <c r="I38" s="57" t="s">
        <v>28</v>
      </c>
      <c r="J38" s="1"/>
      <c r="K38" s="1">
        <f t="shared" si="0"/>
        <v>0</v>
      </c>
    </row>
    <row r="39" spans="1:11" x14ac:dyDescent="0.3">
      <c r="A39" s="56">
        <f t="shared" si="1"/>
        <v>34</v>
      </c>
      <c r="B39" s="57" t="s">
        <v>181</v>
      </c>
      <c r="C39" s="58" t="s">
        <v>182</v>
      </c>
      <c r="D39" s="58" t="s">
        <v>191</v>
      </c>
      <c r="E39" s="58" t="s">
        <v>190</v>
      </c>
      <c r="F39" s="57">
        <v>595</v>
      </c>
      <c r="G39" s="57">
        <v>0.2</v>
      </c>
      <c r="H39" s="64" t="s">
        <v>185</v>
      </c>
      <c r="I39" s="57" t="s">
        <v>28</v>
      </c>
      <c r="J39" s="1"/>
      <c r="K39" s="1">
        <f t="shared" si="0"/>
        <v>0</v>
      </c>
    </row>
    <row r="40" spans="1:11" x14ac:dyDescent="0.3">
      <c r="A40" s="56">
        <f t="shared" si="1"/>
        <v>35</v>
      </c>
      <c r="B40" s="57" t="s">
        <v>181</v>
      </c>
      <c r="C40" s="58" t="s">
        <v>193</v>
      </c>
      <c r="D40" s="58" t="s">
        <v>194</v>
      </c>
      <c r="E40" s="58" t="s">
        <v>446</v>
      </c>
      <c r="F40" s="57">
        <v>9274</v>
      </c>
      <c r="G40" s="57">
        <v>0.2</v>
      </c>
      <c r="H40" s="64" t="s">
        <v>447</v>
      </c>
      <c r="I40" s="57" t="s">
        <v>28</v>
      </c>
      <c r="J40" s="1"/>
      <c r="K40" s="1">
        <f t="shared" si="0"/>
        <v>0</v>
      </c>
    </row>
    <row r="41" spans="1:11" x14ac:dyDescent="0.3">
      <c r="A41" s="56">
        <f t="shared" si="1"/>
        <v>36</v>
      </c>
      <c r="B41" s="57" t="s">
        <v>181</v>
      </c>
      <c r="C41" s="58" t="s">
        <v>195</v>
      </c>
      <c r="D41" s="58" t="s">
        <v>183</v>
      </c>
      <c r="E41" s="58" t="s">
        <v>448</v>
      </c>
      <c r="F41" s="57" t="s">
        <v>196</v>
      </c>
      <c r="G41" s="57">
        <v>0.5</v>
      </c>
      <c r="H41" s="64" t="s">
        <v>449</v>
      </c>
      <c r="I41" s="57" t="s">
        <v>28</v>
      </c>
      <c r="J41" s="1"/>
      <c r="K41" s="1">
        <f t="shared" si="0"/>
        <v>0</v>
      </c>
    </row>
    <row r="42" spans="1:11" x14ac:dyDescent="0.3">
      <c r="A42" s="56">
        <f t="shared" si="1"/>
        <v>37</v>
      </c>
      <c r="B42" s="57" t="s">
        <v>181</v>
      </c>
      <c r="C42" s="58" t="s">
        <v>183</v>
      </c>
      <c r="D42" s="58"/>
      <c r="E42" s="58" t="s">
        <v>197</v>
      </c>
      <c r="F42" s="57" t="s">
        <v>198</v>
      </c>
      <c r="G42" s="57">
        <v>1</v>
      </c>
      <c r="H42" s="64" t="s">
        <v>199</v>
      </c>
      <c r="I42" s="57" t="s">
        <v>28</v>
      </c>
      <c r="J42" s="1"/>
      <c r="K42" s="1">
        <f t="shared" si="0"/>
        <v>0</v>
      </c>
    </row>
    <row r="43" spans="1:11" x14ac:dyDescent="0.3">
      <c r="A43" s="56">
        <f t="shared" si="1"/>
        <v>38</v>
      </c>
      <c r="B43" s="57" t="s">
        <v>181</v>
      </c>
      <c r="C43" s="58" t="s">
        <v>200</v>
      </c>
      <c r="D43" s="58" t="s">
        <v>194</v>
      </c>
      <c r="E43" s="58" t="s">
        <v>201</v>
      </c>
      <c r="F43" s="57">
        <v>9351</v>
      </c>
      <c r="G43" s="57">
        <v>1</v>
      </c>
      <c r="H43" s="64" t="s">
        <v>202</v>
      </c>
      <c r="I43" s="57" t="s">
        <v>28</v>
      </c>
      <c r="J43" s="1"/>
      <c r="K43" s="1">
        <f t="shared" si="0"/>
        <v>0</v>
      </c>
    </row>
    <row r="44" spans="1:11" x14ac:dyDescent="0.3">
      <c r="A44" s="56">
        <f t="shared" si="1"/>
        <v>39</v>
      </c>
      <c r="B44" s="57" t="s">
        <v>181</v>
      </c>
      <c r="C44" s="58" t="s">
        <v>35</v>
      </c>
      <c r="D44" s="58" t="s">
        <v>191</v>
      </c>
      <c r="E44" s="58" t="s">
        <v>190</v>
      </c>
      <c r="F44" s="57">
        <v>1351526</v>
      </c>
      <c r="G44" s="57">
        <v>0.2</v>
      </c>
      <c r="H44" s="64" t="s">
        <v>185</v>
      </c>
      <c r="I44" s="57" t="s">
        <v>28</v>
      </c>
      <c r="J44" s="1"/>
      <c r="K44" s="1">
        <f t="shared" si="0"/>
        <v>0</v>
      </c>
    </row>
    <row r="45" spans="1:11" x14ac:dyDescent="0.3">
      <c r="A45" s="56">
        <f t="shared" si="1"/>
        <v>40</v>
      </c>
      <c r="B45" s="57" t="s">
        <v>181</v>
      </c>
      <c r="C45" s="58" t="s">
        <v>35</v>
      </c>
      <c r="D45" s="58" t="s">
        <v>189</v>
      </c>
      <c r="E45" s="58" t="s">
        <v>190</v>
      </c>
      <c r="F45" s="57">
        <v>1104975</v>
      </c>
      <c r="G45" s="57">
        <v>0.2</v>
      </c>
      <c r="H45" s="64" t="s">
        <v>185</v>
      </c>
      <c r="I45" s="57" t="s">
        <v>28</v>
      </c>
      <c r="J45" s="1"/>
      <c r="K45" s="1">
        <f t="shared" si="0"/>
        <v>0</v>
      </c>
    </row>
    <row r="46" spans="1:11" x14ac:dyDescent="0.3">
      <c r="A46" s="56">
        <f t="shared" si="1"/>
        <v>41</v>
      </c>
      <c r="B46" s="63" t="s">
        <v>181</v>
      </c>
      <c r="C46" s="67" t="s">
        <v>203</v>
      </c>
      <c r="D46" s="58" t="s">
        <v>608</v>
      </c>
      <c r="E46" s="68" t="s">
        <v>609</v>
      </c>
      <c r="F46" s="63">
        <v>1959037</v>
      </c>
      <c r="G46" s="69" t="s">
        <v>291</v>
      </c>
      <c r="H46" s="64" t="s">
        <v>416</v>
      </c>
      <c r="I46" s="61" t="s">
        <v>589</v>
      </c>
      <c r="J46" s="1"/>
      <c r="K46" s="1">
        <f t="shared" si="0"/>
        <v>0</v>
      </c>
    </row>
    <row r="47" spans="1:11" x14ac:dyDescent="0.3">
      <c r="A47" s="56">
        <f t="shared" si="1"/>
        <v>42</v>
      </c>
      <c r="B47" s="57" t="s">
        <v>181</v>
      </c>
      <c r="C47" s="58" t="s">
        <v>203</v>
      </c>
      <c r="D47" s="58" t="s">
        <v>608</v>
      </c>
      <c r="E47" s="68" t="s">
        <v>609</v>
      </c>
      <c r="F47" s="58" t="s">
        <v>205</v>
      </c>
      <c r="G47" s="69" t="s">
        <v>291</v>
      </c>
      <c r="H47" s="64" t="s">
        <v>416</v>
      </c>
      <c r="I47" s="61" t="s">
        <v>589</v>
      </c>
      <c r="J47" s="1"/>
      <c r="K47" s="1">
        <f t="shared" si="0"/>
        <v>0</v>
      </c>
    </row>
    <row r="48" spans="1:11" x14ac:dyDescent="0.3">
      <c r="A48" s="56">
        <f t="shared" si="1"/>
        <v>43</v>
      </c>
      <c r="B48" s="57" t="s">
        <v>181</v>
      </c>
      <c r="C48" s="58" t="s">
        <v>206</v>
      </c>
      <c r="D48" s="58" t="s">
        <v>608</v>
      </c>
      <c r="E48" s="68" t="s">
        <v>609</v>
      </c>
      <c r="F48" s="58">
        <v>17155</v>
      </c>
      <c r="G48" s="69" t="s">
        <v>291</v>
      </c>
      <c r="H48" s="64" t="s">
        <v>416</v>
      </c>
      <c r="I48" s="61" t="s">
        <v>589</v>
      </c>
      <c r="J48" s="1"/>
      <c r="K48" s="1">
        <f t="shared" si="0"/>
        <v>0</v>
      </c>
    </row>
    <row r="49" spans="1:11" x14ac:dyDescent="0.3">
      <c r="A49" s="56">
        <f t="shared" si="1"/>
        <v>44</v>
      </c>
      <c r="B49" s="57" t="s">
        <v>181</v>
      </c>
      <c r="C49" s="58" t="s">
        <v>207</v>
      </c>
      <c r="D49" s="58" t="s">
        <v>608</v>
      </c>
      <c r="E49" s="59" t="s">
        <v>610</v>
      </c>
      <c r="F49" s="58">
        <v>19494</v>
      </c>
      <c r="G49" s="69" t="s">
        <v>450</v>
      </c>
      <c r="H49" s="64" t="s">
        <v>451</v>
      </c>
      <c r="I49" s="61" t="s">
        <v>589</v>
      </c>
      <c r="J49" s="1"/>
      <c r="K49" s="1">
        <f t="shared" si="0"/>
        <v>0</v>
      </c>
    </row>
    <row r="50" spans="1:11" x14ac:dyDescent="0.3">
      <c r="A50" s="56">
        <f t="shared" si="1"/>
        <v>45</v>
      </c>
      <c r="B50" s="57" t="s">
        <v>181</v>
      </c>
      <c r="C50" s="58" t="s">
        <v>611</v>
      </c>
      <c r="D50" s="58" t="s">
        <v>608</v>
      </c>
      <c r="E50" s="59" t="s">
        <v>612</v>
      </c>
      <c r="F50" s="58">
        <v>1351426</v>
      </c>
      <c r="G50" s="61" t="s">
        <v>208</v>
      </c>
      <c r="H50" s="61" t="s">
        <v>209</v>
      </c>
      <c r="I50" s="61" t="s">
        <v>589</v>
      </c>
      <c r="J50" s="1"/>
      <c r="K50" s="1">
        <f t="shared" si="0"/>
        <v>0</v>
      </c>
    </row>
    <row r="51" spans="1:11" x14ac:dyDescent="0.3">
      <c r="A51" s="56">
        <f t="shared" si="1"/>
        <v>46</v>
      </c>
      <c r="B51" s="57" t="s">
        <v>181</v>
      </c>
      <c r="C51" s="58" t="s">
        <v>611</v>
      </c>
      <c r="D51" s="58" t="s">
        <v>608</v>
      </c>
      <c r="E51" s="59" t="s">
        <v>612</v>
      </c>
      <c r="F51" s="58">
        <v>1233085</v>
      </c>
      <c r="G51" s="61" t="s">
        <v>208</v>
      </c>
      <c r="H51" s="61" t="s">
        <v>210</v>
      </c>
      <c r="I51" s="61" t="s">
        <v>589</v>
      </c>
      <c r="J51" s="1"/>
      <c r="K51" s="1">
        <f t="shared" si="0"/>
        <v>0</v>
      </c>
    </row>
    <row r="52" spans="1:11" x14ac:dyDescent="0.3">
      <c r="A52" s="56">
        <f t="shared" si="1"/>
        <v>47</v>
      </c>
      <c r="B52" s="57" t="s">
        <v>181</v>
      </c>
      <c r="C52" s="58" t="s">
        <v>611</v>
      </c>
      <c r="D52" s="58" t="s">
        <v>608</v>
      </c>
      <c r="E52" s="59" t="s">
        <v>612</v>
      </c>
      <c r="F52" s="58">
        <v>1233071</v>
      </c>
      <c r="G52" s="61" t="s">
        <v>208</v>
      </c>
      <c r="H52" s="61" t="s">
        <v>211</v>
      </c>
      <c r="I52" s="61" t="s">
        <v>589</v>
      </c>
      <c r="J52" s="1"/>
      <c r="K52" s="1">
        <f t="shared" si="0"/>
        <v>0</v>
      </c>
    </row>
    <row r="53" spans="1:11" x14ac:dyDescent="0.3">
      <c r="A53" s="56">
        <f t="shared" si="1"/>
        <v>48</v>
      </c>
      <c r="B53" s="57" t="s">
        <v>181</v>
      </c>
      <c r="C53" s="58" t="s">
        <v>212</v>
      </c>
      <c r="D53" s="58" t="s">
        <v>608</v>
      </c>
      <c r="E53" s="59" t="s">
        <v>613</v>
      </c>
      <c r="F53" s="58" t="s">
        <v>69</v>
      </c>
      <c r="G53" s="61" t="s">
        <v>213</v>
      </c>
      <c r="H53" s="61" t="s">
        <v>452</v>
      </c>
      <c r="I53" s="61" t="s">
        <v>589</v>
      </c>
      <c r="J53" s="1"/>
      <c r="K53" s="1">
        <f t="shared" si="0"/>
        <v>0</v>
      </c>
    </row>
    <row r="54" spans="1:11" x14ac:dyDescent="0.3">
      <c r="A54" s="56">
        <f t="shared" si="1"/>
        <v>49</v>
      </c>
      <c r="B54" s="57" t="s">
        <v>181</v>
      </c>
      <c r="C54" s="58" t="s">
        <v>212</v>
      </c>
      <c r="D54" s="58" t="s">
        <v>608</v>
      </c>
      <c r="E54" s="59" t="s">
        <v>613</v>
      </c>
      <c r="F54" s="58" t="s">
        <v>614</v>
      </c>
      <c r="G54" s="61" t="s">
        <v>213</v>
      </c>
      <c r="H54" s="61" t="s">
        <v>452</v>
      </c>
      <c r="I54" s="61" t="s">
        <v>589</v>
      </c>
      <c r="J54" s="1"/>
      <c r="K54" s="1">
        <f t="shared" si="0"/>
        <v>0</v>
      </c>
    </row>
    <row r="55" spans="1:11" x14ac:dyDescent="0.3">
      <c r="A55" s="56">
        <f t="shared" si="1"/>
        <v>50</v>
      </c>
      <c r="B55" s="57" t="s">
        <v>214</v>
      </c>
      <c r="C55" s="58" t="s">
        <v>215</v>
      </c>
      <c r="D55" s="58" t="s">
        <v>608</v>
      </c>
      <c r="E55" s="59" t="s">
        <v>615</v>
      </c>
      <c r="F55" s="58">
        <v>54484</v>
      </c>
      <c r="G55" s="60" t="s">
        <v>450</v>
      </c>
      <c r="H55" s="61" t="s">
        <v>216</v>
      </c>
      <c r="I55" s="61" t="s">
        <v>589</v>
      </c>
      <c r="J55" s="1"/>
      <c r="K55" s="1">
        <f t="shared" si="0"/>
        <v>0</v>
      </c>
    </row>
    <row r="56" spans="1:11" x14ac:dyDescent="0.3">
      <c r="A56" s="56">
        <f t="shared" si="1"/>
        <v>51</v>
      </c>
      <c r="B56" s="57" t="s">
        <v>616</v>
      </c>
      <c r="C56" s="58" t="s">
        <v>217</v>
      </c>
      <c r="D56" s="58" t="s">
        <v>616</v>
      </c>
      <c r="E56" s="59" t="s">
        <v>615</v>
      </c>
      <c r="F56" s="58">
        <v>41224</v>
      </c>
      <c r="G56" s="60" t="s">
        <v>450</v>
      </c>
      <c r="H56" s="61" t="s">
        <v>216</v>
      </c>
      <c r="I56" s="61" t="s">
        <v>589</v>
      </c>
      <c r="J56" s="1"/>
      <c r="K56" s="1">
        <f t="shared" si="0"/>
        <v>0</v>
      </c>
    </row>
    <row r="57" spans="1:11" ht="20.399999999999999" x14ac:dyDescent="0.3">
      <c r="A57" s="56">
        <f t="shared" si="1"/>
        <v>52</v>
      </c>
      <c r="B57" s="57" t="s">
        <v>214</v>
      </c>
      <c r="C57" s="58" t="s">
        <v>617</v>
      </c>
      <c r="D57" s="58" t="s">
        <v>299</v>
      </c>
      <c r="E57" s="59" t="s">
        <v>618</v>
      </c>
      <c r="F57" s="58">
        <v>2082133</v>
      </c>
      <c r="G57" s="60" t="s">
        <v>453</v>
      </c>
      <c r="H57" s="61" t="s">
        <v>218</v>
      </c>
      <c r="I57" s="61" t="s">
        <v>589</v>
      </c>
      <c r="J57" s="1"/>
      <c r="K57" s="1">
        <f t="shared" si="0"/>
        <v>0</v>
      </c>
    </row>
    <row r="58" spans="1:11" ht="20.399999999999999" x14ac:dyDescent="0.3">
      <c r="A58" s="56">
        <f t="shared" si="1"/>
        <v>53</v>
      </c>
      <c r="B58" s="57" t="s">
        <v>214</v>
      </c>
      <c r="C58" s="58" t="s">
        <v>619</v>
      </c>
      <c r="D58" s="58" t="s">
        <v>299</v>
      </c>
      <c r="E58" s="59" t="s">
        <v>620</v>
      </c>
      <c r="F58" s="58">
        <v>2087912</v>
      </c>
      <c r="G58" s="60" t="s">
        <v>453</v>
      </c>
      <c r="H58" s="61" t="s">
        <v>221</v>
      </c>
      <c r="I58" s="61" t="s">
        <v>589</v>
      </c>
      <c r="J58" s="1"/>
      <c r="K58" s="1">
        <f t="shared" si="0"/>
        <v>0</v>
      </c>
    </row>
    <row r="59" spans="1:11" x14ac:dyDescent="0.3">
      <c r="A59" s="56">
        <f t="shared" si="1"/>
        <v>54</v>
      </c>
      <c r="B59" s="57" t="s">
        <v>214</v>
      </c>
      <c r="C59" s="58" t="s">
        <v>219</v>
      </c>
      <c r="D59" s="58" t="s">
        <v>222</v>
      </c>
      <c r="E59" s="59" t="s">
        <v>621</v>
      </c>
      <c r="F59" s="58">
        <v>2190713</v>
      </c>
      <c r="G59" s="60" t="s">
        <v>453</v>
      </c>
      <c r="H59" s="61" t="s">
        <v>223</v>
      </c>
      <c r="I59" s="61" t="s">
        <v>589</v>
      </c>
      <c r="J59" s="1"/>
      <c r="K59" s="1">
        <f t="shared" si="0"/>
        <v>0</v>
      </c>
    </row>
    <row r="60" spans="1:11" x14ac:dyDescent="0.3">
      <c r="A60" s="56">
        <f t="shared" si="1"/>
        <v>55</v>
      </c>
      <c r="B60" s="57" t="s">
        <v>181</v>
      </c>
      <c r="C60" s="58" t="s">
        <v>84</v>
      </c>
      <c r="D60" s="58" t="s">
        <v>224</v>
      </c>
      <c r="E60" s="59" t="s">
        <v>622</v>
      </c>
      <c r="F60" s="58" t="s">
        <v>225</v>
      </c>
      <c r="G60" s="60" t="s">
        <v>291</v>
      </c>
      <c r="H60" s="61" t="s">
        <v>226</v>
      </c>
      <c r="I60" s="61" t="s">
        <v>589</v>
      </c>
      <c r="J60" s="1"/>
      <c r="K60" s="1">
        <f t="shared" si="0"/>
        <v>0</v>
      </c>
    </row>
    <row r="61" spans="1:11" x14ac:dyDescent="0.3">
      <c r="A61" s="56">
        <f t="shared" si="1"/>
        <v>56</v>
      </c>
      <c r="B61" s="57" t="s">
        <v>616</v>
      </c>
      <c r="C61" s="58" t="s">
        <v>215</v>
      </c>
      <c r="D61" s="58" t="s">
        <v>616</v>
      </c>
      <c r="E61" s="59" t="s">
        <v>615</v>
      </c>
      <c r="F61" s="58">
        <v>55955</v>
      </c>
      <c r="G61" s="60" t="s">
        <v>450</v>
      </c>
      <c r="H61" s="61" t="s">
        <v>216</v>
      </c>
      <c r="I61" s="61" t="s">
        <v>589</v>
      </c>
      <c r="J61" s="1"/>
      <c r="K61" s="1">
        <f t="shared" si="0"/>
        <v>0</v>
      </c>
    </row>
    <row r="62" spans="1:11" x14ac:dyDescent="0.3">
      <c r="A62" s="56">
        <f t="shared" si="1"/>
        <v>57</v>
      </c>
      <c r="B62" s="57" t="s">
        <v>616</v>
      </c>
      <c r="C62" s="58" t="s">
        <v>215</v>
      </c>
      <c r="D62" s="58" t="s">
        <v>616</v>
      </c>
      <c r="E62" s="59" t="s">
        <v>615</v>
      </c>
      <c r="F62" s="58">
        <v>33310</v>
      </c>
      <c r="G62" s="60" t="s">
        <v>450</v>
      </c>
      <c r="H62" s="61" t="s">
        <v>216</v>
      </c>
      <c r="I62" s="61" t="s">
        <v>589</v>
      </c>
      <c r="J62" s="1"/>
      <c r="K62" s="1">
        <f t="shared" si="0"/>
        <v>0</v>
      </c>
    </row>
    <row r="63" spans="1:11" x14ac:dyDescent="0.3">
      <c r="A63" s="56">
        <f t="shared" si="1"/>
        <v>58</v>
      </c>
      <c r="B63" s="57" t="s">
        <v>616</v>
      </c>
      <c r="C63" s="58" t="s">
        <v>215</v>
      </c>
      <c r="D63" s="58" t="s">
        <v>616</v>
      </c>
      <c r="E63" s="59" t="s">
        <v>615</v>
      </c>
      <c r="F63" s="58">
        <v>41226</v>
      </c>
      <c r="G63" s="60" t="s">
        <v>450</v>
      </c>
      <c r="H63" s="61" t="s">
        <v>216</v>
      </c>
      <c r="I63" s="61" t="s">
        <v>589</v>
      </c>
      <c r="J63" s="1"/>
      <c r="K63" s="1">
        <f t="shared" si="0"/>
        <v>0</v>
      </c>
    </row>
    <row r="64" spans="1:11" x14ac:dyDescent="0.3">
      <c r="A64" s="56">
        <f t="shared" si="1"/>
        <v>59</v>
      </c>
      <c r="B64" s="57" t="s">
        <v>616</v>
      </c>
      <c r="C64" s="58" t="s">
        <v>215</v>
      </c>
      <c r="D64" s="58" t="s">
        <v>616</v>
      </c>
      <c r="E64" s="59" t="s">
        <v>615</v>
      </c>
      <c r="F64" s="58">
        <v>55970</v>
      </c>
      <c r="G64" s="60" t="s">
        <v>450</v>
      </c>
      <c r="H64" s="61" t="s">
        <v>216</v>
      </c>
      <c r="I64" s="61" t="s">
        <v>589</v>
      </c>
      <c r="J64" s="1"/>
      <c r="K64" s="1">
        <f t="shared" si="0"/>
        <v>0</v>
      </c>
    </row>
    <row r="65" spans="1:11" x14ac:dyDescent="0.3">
      <c r="A65" s="56">
        <f t="shared" si="1"/>
        <v>60</v>
      </c>
      <c r="B65" s="57" t="s">
        <v>616</v>
      </c>
      <c r="C65" s="58" t="s">
        <v>215</v>
      </c>
      <c r="D65" s="58" t="s">
        <v>616</v>
      </c>
      <c r="E65" s="59" t="s">
        <v>615</v>
      </c>
      <c r="F65" s="58">
        <v>41233</v>
      </c>
      <c r="G65" s="60" t="s">
        <v>450</v>
      </c>
      <c r="H65" s="61" t="s">
        <v>216</v>
      </c>
      <c r="I65" s="61" t="s">
        <v>589</v>
      </c>
      <c r="J65" s="1"/>
      <c r="K65" s="1">
        <f t="shared" si="0"/>
        <v>0</v>
      </c>
    </row>
    <row r="66" spans="1:11" x14ac:dyDescent="0.3">
      <c r="A66" s="56">
        <f t="shared" si="1"/>
        <v>61</v>
      </c>
      <c r="B66" s="57" t="s">
        <v>227</v>
      </c>
      <c r="C66" s="58" t="s">
        <v>228</v>
      </c>
      <c r="D66" s="58" t="s">
        <v>204</v>
      </c>
      <c r="E66" s="59" t="s">
        <v>622</v>
      </c>
      <c r="F66" s="58" t="s">
        <v>229</v>
      </c>
      <c r="G66" s="60" t="s">
        <v>291</v>
      </c>
      <c r="H66" s="61" t="s">
        <v>226</v>
      </c>
      <c r="I66" s="61" t="s">
        <v>589</v>
      </c>
      <c r="J66" s="1"/>
      <c r="K66" s="1">
        <f t="shared" si="0"/>
        <v>0</v>
      </c>
    </row>
    <row r="67" spans="1:11" x14ac:dyDescent="0.3">
      <c r="A67" s="56">
        <f t="shared" si="1"/>
        <v>62</v>
      </c>
      <c r="B67" s="57" t="s">
        <v>181</v>
      </c>
      <c r="C67" s="58" t="s">
        <v>228</v>
      </c>
      <c r="D67" s="58" t="s">
        <v>204</v>
      </c>
      <c r="E67" s="59" t="s">
        <v>622</v>
      </c>
      <c r="F67" s="58" t="s">
        <v>230</v>
      </c>
      <c r="G67" s="60" t="s">
        <v>291</v>
      </c>
      <c r="H67" s="61" t="s">
        <v>226</v>
      </c>
      <c r="I67" s="61" t="s">
        <v>589</v>
      </c>
      <c r="J67" s="1"/>
      <c r="K67" s="1">
        <f t="shared" si="0"/>
        <v>0</v>
      </c>
    </row>
    <row r="68" spans="1:11" x14ac:dyDescent="0.3">
      <c r="A68" s="56">
        <f t="shared" si="1"/>
        <v>63</v>
      </c>
      <c r="B68" s="57" t="s">
        <v>181</v>
      </c>
      <c r="C68" s="58" t="s">
        <v>623</v>
      </c>
      <c r="D68" s="58" t="s">
        <v>204</v>
      </c>
      <c r="E68" s="59" t="s">
        <v>624</v>
      </c>
      <c r="F68" s="58" t="s">
        <v>231</v>
      </c>
      <c r="G68" s="60" t="s">
        <v>454</v>
      </c>
      <c r="H68" s="61" t="s">
        <v>232</v>
      </c>
      <c r="I68" s="61" t="s">
        <v>589</v>
      </c>
      <c r="J68" s="1"/>
      <c r="K68" s="1">
        <f t="shared" si="0"/>
        <v>0</v>
      </c>
    </row>
    <row r="69" spans="1:11" x14ac:dyDescent="0.3">
      <c r="A69" s="56">
        <f t="shared" si="1"/>
        <v>64</v>
      </c>
      <c r="B69" s="57" t="s">
        <v>181</v>
      </c>
      <c r="C69" s="58" t="s">
        <v>623</v>
      </c>
      <c r="D69" s="58" t="s">
        <v>204</v>
      </c>
      <c r="E69" s="59" t="s">
        <v>624</v>
      </c>
      <c r="F69" s="58">
        <v>963163</v>
      </c>
      <c r="G69" s="60" t="s">
        <v>454</v>
      </c>
      <c r="H69" s="61" t="s">
        <v>232</v>
      </c>
      <c r="I69" s="61" t="s">
        <v>589</v>
      </c>
      <c r="J69" s="1"/>
      <c r="K69" s="1">
        <f t="shared" si="0"/>
        <v>0</v>
      </c>
    </row>
    <row r="70" spans="1:11" x14ac:dyDescent="0.3">
      <c r="A70" s="56">
        <f t="shared" si="1"/>
        <v>65</v>
      </c>
      <c r="B70" s="57" t="s">
        <v>181</v>
      </c>
      <c r="C70" s="58" t="s">
        <v>623</v>
      </c>
      <c r="D70" s="58" t="s">
        <v>204</v>
      </c>
      <c r="E70" s="59" t="s">
        <v>624</v>
      </c>
      <c r="F70" s="58">
        <v>963287</v>
      </c>
      <c r="G70" s="60" t="s">
        <v>454</v>
      </c>
      <c r="H70" s="61" t="s">
        <v>232</v>
      </c>
      <c r="I70" s="61" t="s">
        <v>589</v>
      </c>
      <c r="J70" s="1"/>
      <c r="K70" s="1">
        <f t="shared" ref="K70:K80" si="2">J70*1</f>
        <v>0</v>
      </c>
    </row>
    <row r="71" spans="1:11" x14ac:dyDescent="0.3">
      <c r="A71" s="56">
        <f t="shared" si="1"/>
        <v>66</v>
      </c>
      <c r="B71" s="57" t="s">
        <v>181</v>
      </c>
      <c r="C71" s="58" t="s">
        <v>623</v>
      </c>
      <c r="D71" s="58" t="s">
        <v>204</v>
      </c>
      <c r="E71" s="59" t="s">
        <v>625</v>
      </c>
      <c r="F71" s="58">
        <v>963261</v>
      </c>
      <c r="G71" s="60" t="s">
        <v>454</v>
      </c>
      <c r="H71" s="61" t="s">
        <v>232</v>
      </c>
      <c r="I71" s="61" t="s">
        <v>589</v>
      </c>
      <c r="J71" s="1"/>
      <c r="K71" s="1">
        <f t="shared" si="2"/>
        <v>0</v>
      </c>
    </row>
    <row r="72" spans="1:11" x14ac:dyDescent="0.3">
      <c r="A72" s="56">
        <f t="shared" ref="A72:A135" si="3">1+A71</f>
        <v>67</v>
      </c>
      <c r="B72" s="57" t="s">
        <v>181</v>
      </c>
      <c r="C72" s="58" t="s">
        <v>623</v>
      </c>
      <c r="D72" s="58" t="s">
        <v>204</v>
      </c>
      <c r="E72" s="59" t="s">
        <v>625</v>
      </c>
      <c r="F72" s="58" t="s">
        <v>233</v>
      </c>
      <c r="G72" s="60" t="s">
        <v>454</v>
      </c>
      <c r="H72" s="61" t="s">
        <v>232</v>
      </c>
      <c r="I72" s="61" t="s">
        <v>589</v>
      </c>
      <c r="J72" s="1"/>
      <c r="K72" s="1">
        <f t="shared" si="2"/>
        <v>0</v>
      </c>
    </row>
    <row r="73" spans="1:11" x14ac:dyDescent="0.3">
      <c r="A73" s="56">
        <f t="shared" si="3"/>
        <v>68</v>
      </c>
      <c r="B73" s="57" t="s">
        <v>181</v>
      </c>
      <c r="C73" s="58" t="s">
        <v>234</v>
      </c>
      <c r="D73" s="58" t="s">
        <v>203</v>
      </c>
      <c r="E73" s="59" t="s">
        <v>626</v>
      </c>
      <c r="F73" s="58">
        <v>1075154</v>
      </c>
      <c r="G73" s="60" t="s">
        <v>291</v>
      </c>
      <c r="H73" s="61" t="s">
        <v>235</v>
      </c>
      <c r="I73" s="61" t="s">
        <v>589</v>
      </c>
      <c r="J73" s="1"/>
      <c r="K73" s="1">
        <f t="shared" si="2"/>
        <v>0</v>
      </c>
    </row>
    <row r="74" spans="1:11" x14ac:dyDescent="0.3">
      <c r="A74" s="56">
        <f t="shared" si="3"/>
        <v>69</v>
      </c>
      <c r="B74" s="57" t="s">
        <v>181</v>
      </c>
      <c r="C74" s="58" t="s">
        <v>234</v>
      </c>
      <c r="D74" s="58" t="s">
        <v>203</v>
      </c>
      <c r="E74" s="59" t="s">
        <v>626</v>
      </c>
      <c r="F74" s="58" t="s">
        <v>236</v>
      </c>
      <c r="G74" s="60" t="s">
        <v>291</v>
      </c>
      <c r="H74" s="61" t="s">
        <v>235</v>
      </c>
      <c r="I74" s="61" t="s">
        <v>589</v>
      </c>
      <c r="J74" s="1"/>
      <c r="K74" s="1">
        <f t="shared" si="2"/>
        <v>0</v>
      </c>
    </row>
    <row r="75" spans="1:11" x14ac:dyDescent="0.3">
      <c r="A75" s="56">
        <f t="shared" si="3"/>
        <v>70</v>
      </c>
      <c r="B75" s="57" t="s">
        <v>616</v>
      </c>
      <c r="C75" s="58" t="s">
        <v>237</v>
      </c>
      <c r="D75" s="58" t="s">
        <v>238</v>
      </c>
      <c r="E75" s="59" t="s">
        <v>626</v>
      </c>
      <c r="F75" s="58">
        <v>17042</v>
      </c>
      <c r="G75" s="60" t="s">
        <v>291</v>
      </c>
      <c r="H75" s="61" t="s">
        <v>235</v>
      </c>
      <c r="I75" s="61" t="s">
        <v>589</v>
      </c>
      <c r="J75" s="1"/>
      <c r="K75" s="1">
        <f t="shared" si="2"/>
        <v>0</v>
      </c>
    </row>
    <row r="76" spans="1:11" x14ac:dyDescent="0.3">
      <c r="A76" s="56">
        <f t="shared" si="3"/>
        <v>71</v>
      </c>
      <c r="B76" s="57" t="s">
        <v>214</v>
      </c>
      <c r="C76" s="58" t="s">
        <v>237</v>
      </c>
      <c r="D76" s="58" t="s">
        <v>70</v>
      </c>
      <c r="E76" s="59" t="s">
        <v>627</v>
      </c>
      <c r="F76" s="58">
        <v>1862</v>
      </c>
      <c r="G76" s="60" t="s">
        <v>453</v>
      </c>
      <c r="H76" s="61" t="s">
        <v>218</v>
      </c>
      <c r="I76" s="61" t="s">
        <v>589</v>
      </c>
      <c r="J76" s="1"/>
      <c r="K76" s="1">
        <f t="shared" si="2"/>
        <v>0</v>
      </c>
    </row>
    <row r="77" spans="1:11" x14ac:dyDescent="0.3">
      <c r="A77" s="56">
        <f t="shared" si="3"/>
        <v>72</v>
      </c>
      <c r="B77" s="57" t="s">
        <v>214</v>
      </c>
      <c r="C77" s="58" t="s">
        <v>237</v>
      </c>
      <c r="D77" s="58" t="s">
        <v>220</v>
      </c>
      <c r="E77" s="59" t="s">
        <v>628</v>
      </c>
      <c r="F77" s="58">
        <v>318306</v>
      </c>
      <c r="G77" s="60" t="s">
        <v>453</v>
      </c>
      <c r="H77" s="61" t="s">
        <v>221</v>
      </c>
      <c r="I77" s="61" t="s">
        <v>589</v>
      </c>
      <c r="J77" s="1"/>
      <c r="K77" s="1">
        <f t="shared" si="2"/>
        <v>0</v>
      </c>
    </row>
    <row r="78" spans="1:11" x14ac:dyDescent="0.3">
      <c r="A78" s="56">
        <f t="shared" si="3"/>
        <v>73</v>
      </c>
      <c r="B78" s="57" t="s">
        <v>214</v>
      </c>
      <c r="C78" s="58" t="s">
        <v>239</v>
      </c>
      <c r="D78" s="58" t="s">
        <v>220</v>
      </c>
      <c r="E78" s="59" t="s">
        <v>628</v>
      </c>
      <c r="F78" s="58">
        <v>2201631</v>
      </c>
      <c r="G78" s="60" t="s">
        <v>453</v>
      </c>
      <c r="H78" s="61" t="s">
        <v>221</v>
      </c>
      <c r="I78" s="61" t="s">
        <v>589</v>
      </c>
      <c r="J78" s="1"/>
      <c r="K78" s="1">
        <f t="shared" si="2"/>
        <v>0</v>
      </c>
    </row>
    <row r="79" spans="1:11" x14ac:dyDescent="0.3">
      <c r="A79" s="56">
        <f t="shared" si="3"/>
        <v>74</v>
      </c>
      <c r="B79" s="57" t="s">
        <v>214</v>
      </c>
      <c r="C79" s="58" t="s">
        <v>237</v>
      </c>
      <c r="D79" s="58" t="s">
        <v>240</v>
      </c>
      <c r="E79" s="59" t="s">
        <v>629</v>
      </c>
      <c r="F79" s="58">
        <v>9074</v>
      </c>
      <c r="G79" s="60" t="s">
        <v>453</v>
      </c>
      <c r="H79" s="61" t="s">
        <v>223</v>
      </c>
      <c r="I79" s="61" t="s">
        <v>589</v>
      </c>
      <c r="J79" s="1"/>
      <c r="K79" s="1">
        <f t="shared" si="2"/>
        <v>0</v>
      </c>
    </row>
    <row r="80" spans="1:11" x14ac:dyDescent="0.3">
      <c r="A80" s="56">
        <f t="shared" si="3"/>
        <v>75</v>
      </c>
      <c r="B80" s="58" t="s">
        <v>38</v>
      </c>
      <c r="C80" s="57" t="s">
        <v>35</v>
      </c>
      <c r="D80" s="58" t="s">
        <v>39</v>
      </c>
      <c r="E80" s="58" t="s">
        <v>630</v>
      </c>
      <c r="F80" s="58" t="s">
        <v>241</v>
      </c>
      <c r="G80" s="43">
        <v>0.1</v>
      </c>
      <c r="H80" s="64" t="s">
        <v>242</v>
      </c>
      <c r="I80" s="64" t="s">
        <v>602</v>
      </c>
      <c r="J80" s="1"/>
      <c r="K80" s="1">
        <f t="shared" si="2"/>
        <v>0</v>
      </c>
    </row>
    <row r="81" spans="1:11" x14ac:dyDescent="0.3">
      <c r="A81" s="56">
        <f t="shared" si="3"/>
        <v>76</v>
      </c>
      <c r="B81" s="58" t="s">
        <v>38</v>
      </c>
      <c r="C81" s="57" t="s">
        <v>243</v>
      </c>
      <c r="D81" s="58" t="s">
        <v>41</v>
      </c>
      <c r="E81" s="58" t="s">
        <v>42</v>
      </c>
      <c r="F81" s="58" t="s">
        <v>40</v>
      </c>
      <c r="G81" s="43">
        <v>0.1</v>
      </c>
      <c r="H81" s="64" t="s">
        <v>242</v>
      </c>
      <c r="I81" s="64" t="s">
        <v>602</v>
      </c>
      <c r="J81" s="1"/>
      <c r="K81" s="1">
        <f t="shared" ref="K81:K131" si="4">J81*1</f>
        <v>0</v>
      </c>
    </row>
    <row r="82" spans="1:11" x14ac:dyDescent="0.3">
      <c r="A82" s="56">
        <f t="shared" si="3"/>
        <v>77</v>
      </c>
      <c r="B82" s="58" t="s">
        <v>38</v>
      </c>
      <c r="C82" s="57" t="s">
        <v>35</v>
      </c>
      <c r="D82" s="58" t="s">
        <v>50</v>
      </c>
      <c r="E82" s="58" t="s">
        <v>51</v>
      </c>
      <c r="F82" s="58" t="s">
        <v>244</v>
      </c>
      <c r="G82" s="43">
        <v>0.5</v>
      </c>
      <c r="H82" s="70" t="s">
        <v>245</v>
      </c>
      <c r="I82" s="64" t="s">
        <v>602</v>
      </c>
      <c r="J82" s="1"/>
      <c r="K82" s="1">
        <f t="shared" si="4"/>
        <v>0</v>
      </c>
    </row>
    <row r="83" spans="1:11" x14ac:dyDescent="0.3">
      <c r="A83" s="56">
        <f t="shared" si="3"/>
        <v>78</v>
      </c>
      <c r="B83" s="58" t="s">
        <v>38</v>
      </c>
      <c r="C83" s="57" t="s">
        <v>35</v>
      </c>
      <c r="D83" s="58" t="s">
        <v>64</v>
      </c>
      <c r="E83" s="58" t="s">
        <v>55</v>
      </c>
      <c r="F83" s="58">
        <v>1244208</v>
      </c>
      <c r="G83" s="43">
        <v>0.05</v>
      </c>
      <c r="H83" s="70" t="s">
        <v>246</v>
      </c>
      <c r="I83" s="64" t="s">
        <v>602</v>
      </c>
      <c r="J83" s="1"/>
      <c r="K83" s="1">
        <f t="shared" si="4"/>
        <v>0</v>
      </c>
    </row>
    <row r="84" spans="1:11" x14ac:dyDescent="0.3">
      <c r="A84" s="56">
        <f t="shared" si="3"/>
        <v>79</v>
      </c>
      <c r="B84" s="58" t="s">
        <v>38</v>
      </c>
      <c r="C84" s="57" t="s">
        <v>35</v>
      </c>
      <c r="D84" s="58" t="s">
        <v>52</v>
      </c>
      <c r="E84" s="58" t="s">
        <v>53</v>
      </c>
      <c r="F84" s="57" t="s">
        <v>455</v>
      </c>
      <c r="G84" s="43">
        <v>0.5</v>
      </c>
      <c r="H84" s="70" t="s">
        <v>245</v>
      </c>
      <c r="I84" s="64" t="s">
        <v>602</v>
      </c>
      <c r="J84" s="1"/>
      <c r="K84" s="1">
        <f t="shared" si="4"/>
        <v>0</v>
      </c>
    </row>
    <row r="85" spans="1:11" x14ac:dyDescent="0.3">
      <c r="A85" s="56">
        <f t="shared" si="3"/>
        <v>80</v>
      </c>
      <c r="B85" s="58" t="s">
        <v>38</v>
      </c>
      <c r="C85" s="57" t="s">
        <v>35</v>
      </c>
      <c r="D85" s="58" t="s">
        <v>39</v>
      </c>
      <c r="E85" s="58" t="s">
        <v>630</v>
      </c>
      <c r="F85" s="58" t="s">
        <v>247</v>
      </c>
      <c r="G85" s="43">
        <v>0.1</v>
      </c>
      <c r="H85" s="70" t="s">
        <v>248</v>
      </c>
      <c r="I85" s="64" t="s">
        <v>602</v>
      </c>
      <c r="J85" s="1"/>
      <c r="K85" s="1">
        <f t="shared" si="4"/>
        <v>0</v>
      </c>
    </row>
    <row r="86" spans="1:11" x14ac:dyDescent="0.3">
      <c r="A86" s="56">
        <f t="shared" si="3"/>
        <v>81</v>
      </c>
      <c r="B86" s="58" t="s">
        <v>38</v>
      </c>
      <c r="C86" s="57" t="s">
        <v>126</v>
      </c>
      <c r="D86" s="58" t="s">
        <v>43</v>
      </c>
      <c r="E86" s="58" t="s">
        <v>44</v>
      </c>
      <c r="F86" s="58" t="s">
        <v>249</v>
      </c>
      <c r="G86" s="43">
        <v>0.5</v>
      </c>
      <c r="H86" s="64" t="s">
        <v>250</v>
      </c>
      <c r="I86" s="64" t="s">
        <v>602</v>
      </c>
      <c r="J86" s="1"/>
      <c r="K86" s="1">
        <f t="shared" si="4"/>
        <v>0</v>
      </c>
    </row>
    <row r="87" spans="1:11" x14ac:dyDescent="0.3">
      <c r="A87" s="56">
        <f t="shared" si="3"/>
        <v>82</v>
      </c>
      <c r="B87" s="58" t="s">
        <v>38</v>
      </c>
      <c r="C87" s="57" t="s">
        <v>251</v>
      </c>
      <c r="D87" s="58" t="s">
        <v>43</v>
      </c>
      <c r="E87" s="58" t="s">
        <v>45</v>
      </c>
      <c r="F87" s="58" t="s">
        <v>252</v>
      </c>
      <c r="G87" s="43">
        <v>0.5</v>
      </c>
      <c r="H87" s="70" t="s">
        <v>253</v>
      </c>
      <c r="I87" s="64" t="s">
        <v>602</v>
      </c>
      <c r="J87" s="1"/>
      <c r="K87" s="1">
        <f t="shared" si="4"/>
        <v>0</v>
      </c>
    </row>
    <row r="88" spans="1:11" x14ac:dyDescent="0.3">
      <c r="A88" s="56">
        <f t="shared" si="3"/>
        <v>83</v>
      </c>
      <c r="B88" s="58" t="s">
        <v>38</v>
      </c>
      <c r="C88" s="57" t="s">
        <v>251</v>
      </c>
      <c r="D88" s="58" t="s">
        <v>43</v>
      </c>
      <c r="E88" s="58" t="s">
        <v>45</v>
      </c>
      <c r="F88" s="58">
        <v>55950</v>
      </c>
      <c r="G88" s="43">
        <v>0.5</v>
      </c>
      <c r="H88" s="70" t="s">
        <v>253</v>
      </c>
      <c r="I88" s="64" t="s">
        <v>602</v>
      </c>
      <c r="J88" s="1"/>
      <c r="K88" s="1">
        <f t="shared" si="4"/>
        <v>0</v>
      </c>
    </row>
    <row r="89" spans="1:11" x14ac:dyDescent="0.3">
      <c r="A89" s="56">
        <f t="shared" si="3"/>
        <v>84</v>
      </c>
      <c r="B89" s="58" t="s">
        <v>38</v>
      </c>
      <c r="C89" s="57" t="s">
        <v>251</v>
      </c>
      <c r="D89" s="58" t="s">
        <v>43</v>
      </c>
      <c r="E89" s="58" t="s">
        <v>45</v>
      </c>
      <c r="F89" s="58" t="s">
        <v>254</v>
      </c>
      <c r="G89" s="43"/>
      <c r="H89" s="70" t="s">
        <v>253</v>
      </c>
      <c r="I89" s="64" t="s">
        <v>602</v>
      </c>
      <c r="J89" s="1"/>
      <c r="K89" s="1">
        <f t="shared" si="4"/>
        <v>0</v>
      </c>
    </row>
    <row r="90" spans="1:11" x14ac:dyDescent="0.3">
      <c r="A90" s="56">
        <f t="shared" si="3"/>
        <v>85</v>
      </c>
      <c r="B90" s="58" t="s">
        <v>38</v>
      </c>
      <c r="C90" s="57" t="s">
        <v>251</v>
      </c>
      <c r="D90" s="58" t="s">
        <v>43</v>
      </c>
      <c r="E90" s="58" t="s">
        <v>45</v>
      </c>
      <c r="F90" s="58" t="s">
        <v>255</v>
      </c>
      <c r="G90" s="43">
        <v>0.5</v>
      </c>
      <c r="H90" s="70" t="s">
        <v>253</v>
      </c>
      <c r="I90" s="64" t="s">
        <v>602</v>
      </c>
      <c r="J90" s="1"/>
      <c r="K90" s="1">
        <f t="shared" si="4"/>
        <v>0</v>
      </c>
    </row>
    <row r="91" spans="1:11" x14ac:dyDescent="0.3">
      <c r="A91" s="56">
        <f t="shared" si="3"/>
        <v>86</v>
      </c>
      <c r="B91" s="58" t="s">
        <v>38</v>
      </c>
      <c r="C91" s="57" t="s">
        <v>35</v>
      </c>
      <c r="D91" s="58" t="s">
        <v>46</v>
      </c>
      <c r="E91" s="58" t="s">
        <v>47</v>
      </c>
      <c r="F91" s="58" t="s">
        <v>256</v>
      </c>
      <c r="G91" s="43">
        <v>1</v>
      </c>
      <c r="H91" s="70" t="s">
        <v>257</v>
      </c>
      <c r="I91" s="64" t="s">
        <v>602</v>
      </c>
      <c r="J91" s="1"/>
      <c r="K91" s="1">
        <f t="shared" si="4"/>
        <v>0</v>
      </c>
    </row>
    <row r="92" spans="1:11" x14ac:dyDescent="0.3">
      <c r="A92" s="56">
        <f t="shared" si="3"/>
        <v>87</v>
      </c>
      <c r="B92" s="58" t="s">
        <v>38</v>
      </c>
      <c r="C92" s="57" t="s">
        <v>35</v>
      </c>
      <c r="D92" s="58" t="s">
        <v>46</v>
      </c>
      <c r="E92" s="58" t="s">
        <v>47</v>
      </c>
      <c r="F92" s="58" t="s">
        <v>258</v>
      </c>
      <c r="G92" s="43">
        <v>1</v>
      </c>
      <c r="H92" s="70" t="s">
        <v>257</v>
      </c>
      <c r="I92" s="64" t="s">
        <v>602</v>
      </c>
      <c r="J92" s="1"/>
      <c r="K92" s="1">
        <f t="shared" si="4"/>
        <v>0</v>
      </c>
    </row>
    <row r="93" spans="1:11" x14ac:dyDescent="0.3">
      <c r="A93" s="56">
        <f t="shared" si="3"/>
        <v>88</v>
      </c>
      <c r="B93" s="58" t="s">
        <v>38</v>
      </c>
      <c r="C93" s="57" t="s">
        <v>35</v>
      </c>
      <c r="D93" s="58" t="s">
        <v>48</v>
      </c>
      <c r="E93" s="58" t="s">
        <v>49</v>
      </c>
      <c r="F93" s="58" t="s">
        <v>259</v>
      </c>
      <c r="G93" s="43">
        <v>0.5</v>
      </c>
      <c r="H93" s="64" t="s">
        <v>260</v>
      </c>
      <c r="I93" s="64" t="s">
        <v>602</v>
      </c>
      <c r="J93" s="1"/>
      <c r="K93" s="1">
        <f t="shared" si="4"/>
        <v>0</v>
      </c>
    </row>
    <row r="94" spans="1:11" x14ac:dyDescent="0.3">
      <c r="A94" s="56">
        <f t="shared" si="3"/>
        <v>89</v>
      </c>
      <c r="B94" s="58" t="s">
        <v>38</v>
      </c>
      <c r="C94" s="57" t="s">
        <v>35</v>
      </c>
      <c r="D94" s="58" t="s">
        <v>50</v>
      </c>
      <c r="E94" s="58" t="s">
        <v>51</v>
      </c>
      <c r="F94" s="58" t="s">
        <v>261</v>
      </c>
      <c r="G94" s="43">
        <v>0.5</v>
      </c>
      <c r="H94" s="70" t="s">
        <v>245</v>
      </c>
      <c r="I94" s="64" t="s">
        <v>602</v>
      </c>
      <c r="J94" s="1"/>
      <c r="K94" s="1">
        <f t="shared" si="4"/>
        <v>0</v>
      </c>
    </row>
    <row r="95" spans="1:11" x14ac:dyDescent="0.3">
      <c r="A95" s="56">
        <f t="shared" si="3"/>
        <v>90</v>
      </c>
      <c r="B95" s="58" t="s">
        <v>38</v>
      </c>
      <c r="C95" s="57" t="s">
        <v>35</v>
      </c>
      <c r="D95" s="58" t="s">
        <v>54</v>
      </c>
      <c r="E95" s="58" t="s">
        <v>55</v>
      </c>
      <c r="F95" s="58">
        <v>1218118</v>
      </c>
      <c r="G95" s="43">
        <v>0.05</v>
      </c>
      <c r="H95" s="70" t="s">
        <v>246</v>
      </c>
      <c r="I95" s="64" t="s">
        <v>602</v>
      </c>
      <c r="J95" s="1"/>
      <c r="K95" s="1">
        <f t="shared" si="4"/>
        <v>0</v>
      </c>
    </row>
    <row r="96" spans="1:11" x14ac:dyDescent="0.3">
      <c r="A96" s="56">
        <f t="shared" si="3"/>
        <v>91</v>
      </c>
      <c r="B96" s="58" t="s">
        <v>38</v>
      </c>
      <c r="C96" s="63" t="s">
        <v>262</v>
      </c>
      <c r="D96" s="58" t="s">
        <v>56</v>
      </c>
      <c r="E96" s="58" t="s">
        <v>57</v>
      </c>
      <c r="F96" s="58">
        <v>597315</v>
      </c>
      <c r="G96" s="43">
        <v>0.05</v>
      </c>
      <c r="H96" s="64" t="s">
        <v>263</v>
      </c>
      <c r="I96" s="64" t="s">
        <v>602</v>
      </c>
      <c r="J96" s="1"/>
      <c r="K96" s="1">
        <f t="shared" si="4"/>
        <v>0</v>
      </c>
    </row>
    <row r="97" spans="1:11" x14ac:dyDescent="0.3">
      <c r="A97" s="56">
        <f t="shared" si="3"/>
        <v>92</v>
      </c>
      <c r="B97" s="58" t="s">
        <v>38</v>
      </c>
      <c r="C97" s="63" t="s">
        <v>126</v>
      </c>
      <c r="D97" s="58" t="s">
        <v>58</v>
      </c>
      <c r="E97" s="58" t="s">
        <v>59</v>
      </c>
      <c r="F97" s="58" t="s">
        <v>264</v>
      </c>
      <c r="G97" s="43">
        <v>1</v>
      </c>
      <c r="H97" s="64" t="s">
        <v>165</v>
      </c>
      <c r="I97" s="64" t="s">
        <v>602</v>
      </c>
      <c r="J97" s="1"/>
      <c r="K97" s="1">
        <f t="shared" si="4"/>
        <v>0</v>
      </c>
    </row>
    <row r="98" spans="1:11" x14ac:dyDescent="0.3">
      <c r="A98" s="56">
        <f t="shared" si="3"/>
        <v>93</v>
      </c>
      <c r="B98" s="58" t="s">
        <v>38</v>
      </c>
      <c r="C98" s="63" t="s">
        <v>126</v>
      </c>
      <c r="D98" s="58" t="s">
        <v>60</v>
      </c>
      <c r="E98" s="58" t="s">
        <v>61</v>
      </c>
      <c r="F98" s="58" t="s">
        <v>265</v>
      </c>
      <c r="G98" s="43">
        <v>0.2</v>
      </c>
      <c r="H98" s="64" t="s">
        <v>266</v>
      </c>
      <c r="I98" s="64" t="s">
        <v>602</v>
      </c>
      <c r="J98" s="1"/>
      <c r="K98" s="1">
        <f t="shared" si="4"/>
        <v>0</v>
      </c>
    </row>
    <row r="99" spans="1:11" x14ac:dyDescent="0.3">
      <c r="A99" s="56">
        <f t="shared" si="3"/>
        <v>94</v>
      </c>
      <c r="B99" s="58" t="s">
        <v>38</v>
      </c>
      <c r="C99" s="57" t="s">
        <v>35</v>
      </c>
      <c r="D99" s="58" t="s">
        <v>36</v>
      </c>
      <c r="E99" s="58" t="s">
        <v>62</v>
      </c>
      <c r="F99" s="58">
        <v>1233082</v>
      </c>
      <c r="G99" s="43">
        <v>0.2</v>
      </c>
      <c r="H99" s="64" t="s">
        <v>456</v>
      </c>
      <c r="I99" s="64" t="s">
        <v>602</v>
      </c>
      <c r="J99" s="1"/>
      <c r="K99" s="1">
        <f t="shared" si="4"/>
        <v>0</v>
      </c>
    </row>
    <row r="100" spans="1:11" x14ac:dyDescent="0.3">
      <c r="A100" s="56">
        <f t="shared" si="3"/>
        <v>95</v>
      </c>
      <c r="B100" s="58" t="s">
        <v>38</v>
      </c>
      <c r="C100" s="57" t="s">
        <v>35</v>
      </c>
      <c r="D100" s="58" t="s">
        <v>36</v>
      </c>
      <c r="E100" s="58" t="s">
        <v>62</v>
      </c>
      <c r="F100" s="58">
        <v>1233064</v>
      </c>
      <c r="G100" s="43">
        <v>0.2</v>
      </c>
      <c r="H100" s="64" t="s">
        <v>456</v>
      </c>
      <c r="I100" s="64" t="s">
        <v>602</v>
      </c>
      <c r="J100" s="1"/>
      <c r="K100" s="1">
        <f t="shared" si="4"/>
        <v>0</v>
      </c>
    </row>
    <row r="101" spans="1:11" x14ac:dyDescent="0.3">
      <c r="A101" s="56">
        <f t="shared" si="3"/>
        <v>96</v>
      </c>
      <c r="B101" s="58" t="s">
        <v>63</v>
      </c>
      <c r="C101" s="57" t="s">
        <v>35</v>
      </c>
      <c r="D101" s="58" t="s">
        <v>36</v>
      </c>
      <c r="E101" s="58" t="s">
        <v>62</v>
      </c>
      <c r="F101" s="58">
        <v>1233086</v>
      </c>
      <c r="G101" s="43">
        <v>0.2</v>
      </c>
      <c r="H101" s="64" t="s">
        <v>456</v>
      </c>
      <c r="I101" s="64" t="s">
        <v>602</v>
      </c>
      <c r="J101" s="1"/>
      <c r="K101" s="1">
        <f t="shared" si="4"/>
        <v>0</v>
      </c>
    </row>
    <row r="102" spans="1:11" x14ac:dyDescent="0.3">
      <c r="A102" s="56">
        <f t="shared" si="3"/>
        <v>97</v>
      </c>
      <c r="B102" s="58" t="s">
        <v>38</v>
      </c>
      <c r="C102" s="57" t="s">
        <v>35</v>
      </c>
      <c r="D102" s="58" t="s">
        <v>36</v>
      </c>
      <c r="E102" s="58" t="s">
        <v>62</v>
      </c>
      <c r="F102" s="58">
        <v>1101444</v>
      </c>
      <c r="G102" s="43">
        <v>0.2</v>
      </c>
      <c r="H102" s="64" t="s">
        <v>456</v>
      </c>
      <c r="I102" s="64" t="s">
        <v>602</v>
      </c>
      <c r="J102" s="1"/>
      <c r="K102" s="1">
        <f t="shared" si="4"/>
        <v>0</v>
      </c>
    </row>
    <row r="103" spans="1:11" x14ac:dyDescent="0.3">
      <c r="A103" s="56">
        <f t="shared" si="3"/>
        <v>98</v>
      </c>
      <c r="B103" s="58" t="s">
        <v>38</v>
      </c>
      <c r="C103" s="57" t="s">
        <v>35</v>
      </c>
      <c r="D103" s="58" t="s">
        <v>36</v>
      </c>
      <c r="E103" s="58" t="s">
        <v>62</v>
      </c>
      <c r="F103" s="58">
        <v>1218736</v>
      </c>
      <c r="G103" s="43">
        <v>0.2</v>
      </c>
      <c r="H103" s="64" t="s">
        <v>456</v>
      </c>
      <c r="I103" s="64" t="s">
        <v>602</v>
      </c>
      <c r="J103" s="1"/>
      <c r="K103" s="1">
        <f t="shared" si="4"/>
        <v>0</v>
      </c>
    </row>
    <row r="104" spans="1:11" x14ac:dyDescent="0.3">
      <c r="A104" s="56">
        <f t="shared" si="3"/>
        <v>99</v>
      </c>
      <c r="B104" s="58" t="s">
        <v>38</v>
      </c>
      <c r="C104" s="63" t="s">
        <v>262</v>
      </c>
      <c r="D104" s="58" t="s">
        <v>65</v>
      </c>
      <c r="E104" s="58" t="s">
        <v>57</v>
      </c>
      <c r="F104" s="63">
        <v>597322</v>
      </c>
      <c r="G104" s="43">
        <v>0.05</v>
      </c>
      <c r="H104" s="64" t="s">
        <v>263</v>
      </c>
      <c r="I104" s="64" t="s">
        <v>602</v>
      </c>
      <c r="J104" s="1"/>
      <c r="K104" s="1">
        <f t="shared" si="4"/>
        <v>0</v>
      </c>
    </row>
    <row r="105" spans="1:11" x14ac:dyDescent="0.3">
      <c r="A105" s="56">
        <f t="shared" si="3"/>
        <v>100</v>
      </c>
      <c r="B105" s="67" t="s">
        <v>38</v>
      </c>
      <c r="C105" s="63" t="s">
        <v>267</v>
      </c>
      <c r="D105" s="67" t="s">
        <v>66</v>
      </c>
      <c r="E105" s="67" t="s">
        <v>268</v>
      </c>
      <c r="F105" s="67">
        <v>359198</v>
      </c>
      <c r="G105" s="64" t="s">
        <v>269</v>
      </c>
      <c r="H105" s="64" t="s">
        <v>270</v>
      </c>
      <c r="I105" s="64" t="s">
        <v>602</v>
      </c>
      <c r="J105" s="1"/>
      <c r="K105" s="1">
        <f t="shared" si="4"/>
        <v>0</v>
      </c>
    </row>
    <row r="106" spans="1:11" x14ac:dyDescent="0.3">
      <c r="A106" s="56">
        <f t="shared" si="3"/>
        <v>101</v>
      </c>
      <c r="B106" s="67" t="s">
        <v>38</v>
      </c>
      <c r="C106" s="63" t="s">
        <v>267</v>
      </c>
      <c r="D106" s="67" t="s">
        <v>67</v>
      </c>
      <c r="E106" s="63" t="s">
        <v>271</v>
      </c>
      <c r="F106" s="63">
        <v>410715</v>
      </c>
      <c r="G106" s="64" t="s">
        <v>269</v>
      </c>
      <c r="H106" s="64" t="s">
        <v>272</v>
      </c>
      <c r="I106" s="64" t="s">
        <v>602</v>
      </c>
      <c r="J106" s="1"/>
      <c r="K106" s="1">
        <f t="shared" si="4"/>
        <v>0</v>
      </c>
    </row>
    <row r="107" spans="1:11" x14ac:dyDescent="0.3">
      <c r="A107" s="56">
        <f t="shared" si="3"/>
        <v>102</v>
      </c>
      <c r="B107" s="67" t="s">
        <v>38</v>
      </c>
      <c r="C107" s="63" t="s">
        <v>267</v>
      </c>
      <c r="D107" s="67" t="s">
        <v>66</v>
      </c>
      <c r="E107" s="67" t="s">
        <v>273</v>
      </c>
      <c r="F107" s="63">
        <v>607587</v>
      </c>
      <c r="G107" s="64" t="s">
        <v>274</v>
      </c>
      <c r="H107" s="64" t="s">
        <v>275</v>
      </c>
      <c r="I107" s="64" t="s">
        <v>602</v>
      </c>
      <c r="J107" s="1"/>
      <c r="K107" s="1">
        <f t="shared" si="4"/>
        <v>0</v>
      </c>
    </row>
    <row r="108" spans="1:11" x14ac:dyDescent="0.3">
      <c r="A108" s="56">
        <f t="shared" si="3"/>
        <v>103</v>
      </c>
      <c r="B108" s="67" t="s">
        <v>38</v>
      </c>
      <c r="C108" s="63" t="s">
        <v>276</v>
      </c>
      <c r="D108" s="67" t="s">
        <v>66</v>
      </c>
      <c r="E108" s="67" t="s">
        <v>273</v>
      </c>
      <c r="F108" s="67" t="s">
        <v>277</v>
      </c>
      <c r="G108" s="64" t="s">
        <v>274</v>
      </c>
      <c r="H108" s="64" t="s">
        <v>275</v>
      </c>
      <c r="I108" s="64" t="s">
        <v>602</v>
      </c>
      <c r="J108" s="1"/>
      <c r="K108" s="1">
        <f t="shared" si="4"/>
        <v>0</v>
      </c>
    </row>
    <row r="109" spans="1:11" x14ac:dyDescent="0.3">
      <c r="A109" s="56">
        <f t="shared" si="3"/>
        <v>104</v>
      </c>
      <c r="B109" s="67" t="s">
        <v>38</v>
      </c>
      <c r="C109" s="63" t="s">
        <v>267</v>
      </c>
      <c r="D109" s="67" t="s">
        <v>66</v>
      </c>
      <c r="E109" s="67" t="s">
        <v>273</v>
      </c>
      <c r="F109" s="67">
        <v>533880</v>
      </c>
      <c r="G109" s="64" t="s">
        <v>274</v>
      </c>
      <c r="H109" s="64" t="s">
        <v>275</v>
      </c>
      <c r="I109" s="64" t="s">
        <v>602</v>
      </c>
      <c r="J109" s="1"/>
      <c r="K109" s="1">
        <f t="shared" si="4"/>
        <v>0</v>
      </c>
    </row>
    <row r="110" spans="1:11" x14ac:dyDescent="0.3">
      <c r="A110" s="56">
        <f t="shared" si="3"/>
        <v>105</v>
      </c>
      <c r="B110" s="71" t="s">
        <v>38</v>
      </c>
      <c r="C110" s="63" t="s">
        <v>267</v>
      </c>
      <c r="D110" s="71" t="s">
        <v>67</v>
      </c>
      <c r="E110" s="71" t="s">
        <v>278</v>
      </c>
      <c r="F110" s="71">
        <v>609183</v>
      </c>
      <c r="G110" s="64" t="s">
        <v>269</v>
      </c>
      <c r="H110" s="64" t="s">
        <v>272</v>
      </c>
      <c r="I110" s="64" t="s">
        <v>602</v>
      </c>
      <c r="J110" s="1"/>
      <c r="K110" s="1">
        <f t="shared" si="4"/>
        <v>0</v>
      </c>
    </row>
    <row r="111" spans="1:11" x14ac:dyDescent="0.3">
      <c r="A111" s="56">
        <f t="shared" si="3"/>
        <v>106</v>
      </c>
      <c r="B111" s="71" t="s">
        <v>38</v>
      </c>
      <c r="C111" s="63" t="s">
        <v>267</v>
      </c>
      <c r="D111" s="71" t="s">
        <v>67</v>
      </c>
      <c r="E111" s="71" t="s">
        <v>278</v>
      </c>
      <c r="F111" s="71">
        <v>529863</v>
      </c>
      <c r="G111" s="64" t="s">
        <v>269</v>
      </c>
      <c r="H111" s="64" t="s">
        <v>272</v>
      </c>
      <c r="I111" s="64" t="s">
        <v>602</v>
      </c>
      <c r="J111" s="1"/>
      <c r="K111" s="1">
        <f t="shared" si="4"/>
        <v>0</v>
      </c>
    </row>
    <row r="112" spans="1:11" x14ac:dyDescent="0.3">
      <c r="A112" s="56">
        <f t="shared" si="3"/>
        <v>107</v>
      </c>
      <c r="B112" s="71" t="s">
        <v>38</v>
      </c>
      <c r="C112" s="63" t="s">
        <v>267</v>
      </c>
      <c r="D112" s="71" t="s">
        <v>67</v>
      </c>
      <c r="E112" s="71" t="s">
        <v>278</v>
      </c>
      <c r="F112" s="71">
        <v>410766</v>
      </c>
      <c r="G112" s="64" t="s">
        <v>269</v>
      </c>
      <c r="H112" s="64" t="s">
        <v>272</v>
      </c>
      <c r="I112" s="64" t="s">
        <v>602</v>
      </c>
      <c r="J112" s="1"/>
      <c r="K112" s="1">
        <f t="shared" si="4"/>
        <v>0</v>
      </c>
    </row>
    <row r="113" spans="1:11" x14ac:dyDescent="0.3">
      <c r="A113" s="56">
        <f t="shared" si="3"/>
        <v>108</v>
      </c>
      <c r="B113" s="71" t="s">
        <v>38</v>
      </c>
      <c r="C113" s="63" t="s">
        <v>267</v>
      </c>
      <c r="D113" s="71" t="s">
        <v>67</v>
      </c>
      <c r="E113" s="71" t="s">
        <v>278</v>
      </c>
      <c r="F113" s="71">
        <v>641121</v>
      </c>
      <c r="G113" s="64" t="s">
        <v>269</v>
      </c>
      <c r="H113" s="64" t="s">
        <v>272</v>
      </c>
      <c r="I113" s="64" t="s">
        <v>602</v>
      </c>
      <c r="J113" s="1"/>
      <c r="K113" s="1">
        <f t="shared" si="4"/>
        <v>0</v>
      </c>
    </row>
    <row r="114" spans="1:11" x14ac:dyDescent="0.3">
      <c r="A114" s="56">
        <f t="shared" si="3"/>
        <v>109</v>
      </c>
      <c r="B114" s="71" t="s">
        <v>38</v>
      </c>
      <c r="C114" s="63" t="s">
        <v>276</v>
      </c>
      <c r="D114" s="71" t="s">
        <v>66</v>
      </c>
      <c r="E114" s="71" t="s">
        <v>279</v>
      </c>
      <c r="F114" s="71" t="s">
        <v>280</v>
      </c>
      <c r="G114" s="64" t="s">
        <v>274</v>
      </c>
      <c r="H114" s="64" t="s">
        <v>275</v>
      </c>
      <c r="I114" s="64" t="s">
        <v>602</v>
      </c>
      <c r="J114" s="1"/>
      <c r="K114" s="1">
        <f t="shared" si="4"/>
        <v>0</v>
      </c>
    </row>
    <row r="115" spans="1:11" x14ac:dyDescent="0.3">
      <c r="A115" s="56">
        <f t="shared" si="3"/>
        <v>110</v>
      </c>
      <c r="B115" s="71" t="s">
        <v>38</v>
      </c>
      <c r="C115" s="63" t="s">
        <v>276</v>
      </c>
      <c r="D115" s="71" t="s">
        <v>66</v>
      </c>
      <c r="E115" s="71" t="s">
        <v>279</v>
      </c>
      <c r="F115" s="71" t="s">
        <v>281</v>
      </c>
      <c r="G115" s="64" t="s">
        <v>274</v>
      </c>
      <c r="H115" s="64" t="s">
        <v>275</v>
      </c>
      <c r="I115" s="64" t="s">
        <v>602</v>
      </c>
      <c r="J115" s="1"/>
      <c r="K115" s="1">
        <f t="shared" si="4"/>
        <v>0</v>
      </c>
    </row>
    <row r="116" spans="1:11" x14ac:dyDescent="0.3">
      <c r="A116" s="56">
        <f t="shared" si="3"/>
        <v>111</v>
      </c>
      <c r="B116" s="71" t="s">
        <v>38</v>
      </c>
      <c r="C116" s="63" t="s">
        <v>267</v>
      </c>
      <c r="D116" s="71" t="s">
        <v>66</v>
      </c>
      <c r="E116" s="71" t="s">
        <v>279</v>
      </c>
      <c r="F116" s="71">
        <v>643808</v>
      </c>
      <c r="G116" s="64" t="s">
        <v>274</v>
      </c>
      <c r="H116" s="64" t="s">
        <v>275</v>
      </c>
      <c r="I116" s="64" t="s">
        <v>602</v>
      </c>
      <c r="J116" s="1"/>
      <c r="K116" s="1">
        <f t="shared" si="4"/>
        <v>0</v>
      </c>
    </row>
    <row r="117" spans="1:11" x14ac:dyDescent="0.3">
      <c r="A117" s="56">
        <f t="shared" si="3"/>
        <v>112</v>
      </c>
      <c r="B117" s="71" t="s">
        <v>38</v>
      </c>
      <c r="C117" s="63" t="s">
        <v>267</v>
      </c>
      <c r="D117" s="71" t="s">
        <v>68</v>
      </c>
      <c r="E117" s="71" t="s">
        <v>282</v>
      </c>
      <c r="F117" s="71">
        <v>523217</v>
      </c>
      <c r="G117" s="64" t="s">
        <v>269</v>
      </c>
      <c r="H117" s="64" t="s">
        <v>270</v>
      </c>
      <c r="I117" s="64" t="s">
        <v>602</v>
      </c>
      <c r="J117" s="1"/>
      <c r="K117" s="1">
        <f t="shared" si="4"/>
        <v>0</v>
      </c>
    </row>
    <row r="118" spans="1:11" x14ac:dyDescent="0.3">
      <c r="A118" s="56">
        <f t="shared" si="3"/>
        <v>113</v>
      </c>
      <c r="B118" s="71" t="s">
        <v>38</v>
      </c>
      <c r="C118" s="63" t="s">
        <v>267</v>
      </c>
      <c r="D118" s="71" t="s">
        <v>68</v>
      </c>
      <c r="E118" s="71" t="s">
        <v>282</v>
      </c>
      <c r="F118" s="71">
        <v>559712</v>
      </c>
      <c r="G118" s="64" t="s">
        <v>269</v>
      </c>
      <c r="H118" s="64" t="s">
        <v>270</v>
      </c>
      <c r="I118" s="64" t="s">
        <v>602</v>
      </c>
      <c r="J118" s="1"/>
      <c r="K118" s="1">
        <f t="shared" si="4"/>
        <v>0</v>
      </c>
    </row>
    <row r="119" spans="1:11" x14ac:dyDescent="0.3">
      <c r="A119" s="56">
        <f t="shared" si="3"/>
        <v>114</v>
      </c>
      <c r="B119" s="71" t="s">
        <v>38</v>
      </c>
      <c r="C119" s="63" t="s">
        <v>267</v>
      </c>
      <c r="D119" s="71" t="s">
        <v>68</v>
      </c>
      <c r="E119" s="71" t="s">
        <v>282</v>
      </c>
      <c r="F119" s="71">
        <v>559725</v>
      </c>
      <c r="G119" s="64" t="s">
        <v>269</v>
      </c>
      <c r="H119" s="64" t="s">
        <v>270</v>
      </c>
      <c r="I119" s="64" t="s">
        <v>602</v>
      </c>
      <c r="J119" s="1"/>
      <c r="K119" s="1">
        <f t="shared" si="4"/>
        <v>0</v>
      </c>
    </row>
    <row r="120" spans="1:11" x14ac:dyDescent="0.3">
      <c r="A120" s="56">
        <f t="shared" si="3"/>
        <v>115</v>
      </c>
      <c r="B120" s="43" t="s">
        <v>283</v>
      </c>
      <c r="C120" s="43"/>
      <c r="D120" s="10" t="s">
        <v>284</v>
      </c>
      <c r="E120" s="72" t="s">
        <v>285</v>
      </c>
      <c r="F120" s="73" t="s">
        <v>286</v>
      </c>
      <c r="G120" s="43"/>
      <c r="H120" s="64" t="s">
        <v>287</v>
      </c>
      <c r="I120" s="64" t="s">
        <v>18</v>
      </c>
      <c r="J120" s="1"/>
      <c r="K120" s="1">
        <f t="shared" si="4"/>
        <v>0</v>
      </c>
    </row>
    <row r="121" spans="1:11" x14ac:dyDescent="0.3">
      <c r="A121" s="56">
        <f t="shared" si="3"/>
        <v>116</v>
      </c>
      <c r="B121" s="43" t="s">
        <v>283</v>
      </c>
      <c r="C121" s="43"/>
      <c r="D121" s="10" t="s">
        <v>288</v>
      </c>
      <c r="E121" s="72" t="s">
        <v>289</v>
      </c>
      <c r="F121" s="73" t="s">
        <v>290</v>
      </c>
      <c r="G121" s="43" t="s">
        <v>291</v>
      </c>
      <c r="H121" s="64" t="s">
        <v>457</v>
      </c>
      <c r="I121" s="64" t="s">
        <v>18</v>
      </c>
      <c r="J121" s="1"/>
      <c r="K121" s="1">
        <f t="shared" si="4"/>
        <v>0</v>
      </c>
    </row>
    <row r="122" spans="1:11" x14ac:dyDescent="0.3">
      <c r="A122" s="56">
        <f t="shared" si="3"/>
        <v>117</v>
      </c>
      <c r="B122" s="43" t="s">
        <v>283</v>
      </c>
      <c r="C122" s="43" t="s">
        <v>292</v>
      </c>
      <c r="D122" s="10" t="s">
        <v>284</v>
      </c>
      <c r="E122" s="72" t="s">
        <v>285</v>
      </c>
      <c r="F122" s="73" t="s">
        <v>293</v>
      </c>
      <c r="G122" s="43" t="s">
        <v>291</v>
      </c>
      <c r="H122" s="64" t="s">
        <v>287</v>
      </c>
      <c r="I122" s="64" t="s">
        <v>18</v>
      </c>
      <c r="J122" s="1"/>
      <c r="K122" s="1">
        <f t="shared" si="4"/>
        <v>0</v>
      </c>
    </row>
    <row r="123" spans="1:11" x14ac:dyDescent="0.3">
      <c r="A123" s="56">
        <f t="shared" si="3"/>
        <v>118</v>
      </c>
      <c r="B123" s="43" t="s">
        <v>283</v>
      </c>
      <c r="C123" s="43" t="s">
        <v>294</v>
      </c>
      <c r="D123" s="10" t="s">
        <v>295</v>
      </c>
      <c r="E123" s="72" t="s">
        <v>296</v>
      </c>
      <c r="F123" s="74" t="s">
        <v>458</v>
      </c>
      <c r="G123" s="43" t="s">
        <v>208</v>
      </c>
      <c r="H123" s="64" t="s">
        <v>297</v>
      </c>
      <c r="I123" s="64" t="s">
        <v>18</v>
      </c>
      <c r="J123" s="1"/>
      <c r="K123" s="1">
        <f t="shared" si="4"/>
        <v>0</v>
      </c>
    </row>
    <row r="124" spans="1:11" x14ac:dyDescent="0.3">
      <c r="A124" s="56">
        <f t="shared" si="3"/>
        <v>119</v>
      </c>
      <c r="B124" s="43" t="s">
        <v>283</v>
      </c>
      <c r="C124" s="43" t="s">
        <v>294</v>
      </c>
      <c r="D124" s="10" t="s">
        <v>295</v>
      </c>
      <c r="E124" s="72" t="s">
        <v>296</v>
      </c>
      <c r="F124" s="73" t="s">
        <v>298</v>
      </c>
      <c r="G124" s="43" t="s">
        <v>208</v>
      </c>
      <c r="H124" s="64" t="s">
        <v>297</v>
      </c>
      <c r="I124" s="64" t="s">
        <v>18</v>
      </c>
      <c r="J124" s="1"/>
      <c r="K124" s="1">
        <f t="shared" si="4"/>
        <v>0</v>
      </c>
    </row>
    <row r="125" spans="1:11" x14ac:dyDescent="0.3">
      <c r="A125" s="56">
        <f t="shared" si="3"/>
        <v>120</v>
      </c>
      <c r="B125" s="43" t="s">
        <v>283</v>
      </c>
      <c r="C125" s="43" t="s">
        <v>294</v>
      </c>
      <c r="D125" s="10" t="s">
        <v>295</v>
      </c>
      <c r="E125" s="72" t="s">
        <v>296</v>
      </c>
      <c r="F125" s="73" t="s">
        <v>300</v>
      </c>
      <c r="G125" s="43" t="s">
        <v>208</v>
      </c>
      <c r="H125" s="64" t="s">
        <v>297</v>
      </c>
      <c r="I125" s="64" t="s">
        <v>18</v>
      </c>
      <c r="J125" s="1"/>
      <c r="K125" s="1">
        <f t="shared" si="4"/>
        <v>0</v>
      </c>
    </row>
    <row r="126" spans="1:11" x14ac:dyDescent="0.3">
      <c r="A126" s="56">
        <f t="shared" si="3"/>
        <v>121</v>
      </c>
      <c r="B126" s="43" t="s">
        <v>283</v>
      </c>
      <c r="C126" s="43" t="s">
        <v>294</v>
      </c>
      <c r="D126" s="10" t="s">
        <v>295</v>
      </c>
      <c r="E126" s="72" t="s">
        <v>296</v>
      </c>
      <c r="F126" s="73" t="s">
        <v>301</v>
      </c>
      <c r="G126" s="43" t="s">
        <v>208</v>
      </c>
      <c r="H126" s="64" t="s">
        <v>297</v>
      </c>
      <c r="I126" s="64" t="s">
        <v>18</v>
      </c>
      <c r="J126" s="1"/>
      <c r="K126" s="1">
        <f t="shared" si="4"/>
        <v>0</v>
      </c>
    </row>
    <row r="127" spans="1:11" x14ac:dyDescent="0.3">
      <c r="A127" s="56">
        <f t="shared" si="3"/>
        <v>122</v>
      </c>
      <c r="B127" s="43" t="s">
        <v>283</v>
      </c>
      <c r="C127" s="43" t="s">
        <v>35</v>
      </c>
      <c r="D127" s="10" t="s">
        <v>295</v>
      </c>
      <c r="E127" s="72" t="s">
        <v>296</v>
      </c>
      <c r="F127" s="73" t="s">
        <v>302</v>
      </c>
      <c r="G127" s="43" t="s">
        <v>208</v>
      </c>
      <c r="H127" s="64" t="s">
        <v>297</v>
      </c>
      <c r="I127" s="64" t="s">
        <v>18</v>
      </c>
      <c r="J127" s="1"/>
      <c r="K127" s="1">
        <f t="shared" si="4"/>
        <v>0</v>
      </c>
    </row>
    <row r="128" spans="1:11" x14ac:dyDescent="0.3">
      <c r="A128" s="56">
        <f t="shared" si="3"/>
        <v>123</v>
      </c>
      <c r="B128" s="43" t="s">
        <v>283</v>
      </c>
      <c r="C128" s="43" t="s">
        <v>292</v>
      </c>
      <c r="D128" s="10" t="s">
        <v>295</v>
      </c>
      <c r="E128" s="72" t="s">
        <v>296</v>
      </c>
      <c r="F128" s="73" t="s">
        <v>303</v>
      </c>
      <c r="G128" s="43" t="s">
        <v>208</v>
      </c>
      <c r="H128" s="64" t="s">
        <v>297</v>
      </c>
      <c r="I128" s="64" t="s">
        <v>18</v>
      </c>
      <c r="J128" s="1"/>
      <c r="K128" s="1">
        <f t="shared" si="4"/>
        <v>0</v>
      </c>
    </row>
    <row r="129" spans="1:11" x14ac:dyDescent="0.3">
      <c r="A129" s="56">
        <f t="shared" si="3"/>
        <v>124</v>
      </c>
      <c r="B129" s="43" t="s">
        <v>283</v>
      </c>
      <c r="C129" s="43" t="s">
        <v>35</v>
      </c>
      <c r="D129" s="10" t="s">
        <v>295</v>
      </c>
      <c r="E129" s="72" t="s">
        <v>296</v>
      </c>
      <c r="F129" s="73" t="s">
        <v>304</v>
      </c>
      <c r="G129" s="43" t="s">
        <v>208</v>
      </c>
      <c r="H129" s="64" t="s">
        <v>297</v>
      </c>
      <c r="I129" s="64" t="s">
        <v>18</v>
      </c>
      <c r="J129" s="1"/>
      <c r="K129" s="1">
        <f t="shared" si="4"/>
        <v>0</v>
      </c>
    </row>
    <row r="130" spans="1:11" x14ac:dyDescent="0.3">
      <c r="A130" s="56">
        <f t="shared" si="3"/>
        <v>125</v>
      </c>
      <c r="B130" s="43" t="s">
        <v>283</v>
      </c>
      <c r="C130" s="43" t="s">
        <v>292</v>
      </c>
      <c r="D130" s="10" t="s">
        <v>305</v>
      </c>
      <c r="E130" s="72" t="s">
        <v>296</v>
      </c>
      <c r="F130" s="73" t="s">
        <v>306</v>
      </c>
      <c r="G130" s="43" t="s">
        <v>208</v>
      </c>
      <c r="H130" s="64" t="s">
        <v>297</v>
      </c>
      <c r="I130" s="64" t="s">
        <v>18</v>
      </c>
      <c r="J130" s="1"/>
      <c r="K130" s="1">
        <f t="shared" si="4"/>
        <v>0</v>
      </c>
    </row>
    <row r="131" spans="1:11" x14ac:dyDescent="0.3">
      <c r="A131" s="56">
        <f t="shared" si="3"/>
        <v>126</v>
      </c>
      <c r="B131" s="43" t="s">
        <v>283</v>
      </c>
      <c r="C131" s="43" t="s">
        <v>307</v>
      </c>
      <c r="D131" s="10" t="s">
        <v>308</v>
      </c>
      <c r="E131" s="72" t="s">
        <v>309</v>
      </c>
      <c r="F131" s="73" t="s">
        <v>310</v>
      </c>
      <c r="G131" s="43" t="s">
        <v>311</v>
      </c>
      <c r="H131" s="64" t="s">
        <v>312</v>
      </c>
      <c r="I131" s="64" t="s">
        <v>18</v>
      </c>
      <c r="J131" s="1"/>
      <c r="K131" s="1">
        <f t="shared" si="4"/>
        <v>0</v>
      </c>
    </row>
    <row r="132" spans="1:11" x14ac:dyDescent="0.3">
      <c r="A132" s="56">
        <f t="shared" si="3"/>
        <v>127</v>
      </c>
      <c r="B132" s="43" t="s">
        <v>283</v>
      </c>
      <c r="C132" s="43" t="s">
        <v>35</v>
      </c>
      <c r="D132" s="10" t="s">
        <v>295</v>
      </c>
      <c r="E132" s="72" t="s">
        <v>313</v>
      </c>
      <c r="F132" s="73" t="s">
        <v>314</v>
      </c>
      <c r="G132" s="43" t="s">
        <v>208</v>
      </c>
      <c r="H132" s="64" t="s">
        <v>297</v>
      </c>
      <c r="I132" s="64" t="s">
        <v>18</v>
      </c>
      <c r="J132" s="1"/>
      <c r="K132" s="1">
        <f t="shared" ref="K132:K144" si="5">J132*1</f>
        <v>0</v>
      </c>
    </row>
    <row r="133" spans="1:11" x14ac:dyDescent="0.3">
      <c r="A133" s="56">
        <f t="shared" si="3"/>
        <v>128</v>
      </c>
      <c r="B133" s="43" t="s">
        <v>283</v>
      </c>
      <c r="C133" s="43" t="s">
        <v>35</v>
      </c>
      <c r="D133" s="10" t="s">
        <v>295</v>
      </c>
      <c r="E133" s="72" t="s">
        <v>313</v>
      </c>
      <c r="F133" s="73" t="s">
        <v>315</v>
      </c>
      <c r="G133" s="43" t="s">
        <v>208</v>
      </c>
      <c r="H133" s="64" t="s">
        <v>297</v>
      </c>
      <c r="I133" s="64" t="s">
        <v>18</v>
      </c>
      <c r="J133" s="1"/>
      <c r="K133" s="1">
        <f t="shared" si="5"/>
        <v>0</v>
      </c>
    </row>
    <row r="134" spans="1:11" x14ac:dyDescent="0.3">
      <c r="A134" s="56">
        <f t="shared" si="3"/>
        <v>129</v>
      </c>
      <c r="B134" s="43" t="s">
        <v>283</v>
      </c>
      <c r="C134" s="43" t="s">
        <v>292</v>
      </c>
      <c r="D134" s="10" t="s">
        <v>295</v>
      </c>
      <c r="E134" s="72" t="s">
        <v>313</v>
      </c>
      <c r="F134" s="73" t="s">
        <v>316</v>
      </c>
      <c r="G134" s="43" t="s">
        <v>208</v>
      </c>
      <c r="H134" s="64" t="s">
        <v>297</v>
      </c>
      <c r="I134" s="64" t="s">
        <v>18</v>
      </c>
      <c r="J134" s="1"/>
      <c r="K134" s="1">
        <f t="shared" si="5"/>
        <v>0</v>
      </c>
    </row>
    <row r="135" spans="1:11" x14ac:dyDescent="0.3">
      <c r="A135" s="56">
        <f t="shared" si="3"/>
        <v>130</v>
      </c>
      <c r="B135" s="43" t="s">
        <v>283</v>
      </c>
      <c r="C135" s="43" t="s">
        <v>35</v>
      </c>
      <c r="D135" s="10" t="s">
        <v>295</v>
      </c>
      <c r="E135" s="72" t="s">
        <v>313</v>
      </c>
      <c r="F135" s="73" t="s">
        <v>317</v>
      </c>
      <c r="G135" s="43" t="s">
        <v>208</v>
      </c>
      <c r="H135" s="64" t="s">
        <v>297</v>
      </c>
      <c r="I135" s="64" t="s">
        <v>18</v>
      </c>
      <c r="J135" s="1"/>
      <c r="K135" s="1">
        <f t="shared" si="5"/>
        <v>0</v>
      </c>
    </row>
    <row r="136" spans="1:11" x14ac:dyDescent="0.3">
      <c r="A136" s="56">
        <f t="shared" ref="A136:A144" si="6">1+A135</f>
        <v>131</v>
      </c>
      <c r="B136" s="43" t="s">
        <v>283</v>
      </c>
      <c r="C136" s="43" t="s">
        <v>35</v>
      </c>
      <c r="D136" s="10" t="s">
        <v>295</v>
      </c>
      <c r="E136" s="72" t="s">
        <v>313</v>
      </c>
      <c r="F136" s="73" t="s">
        <v>318</v>
      </c>
      <c r="G136" s="43" t="s">
        <v>208</v>
      </c>
      <c r="H136" s="64" t="s">
        <v>297</v>
      </c>
      <c r="I136" s="64" t="s">
        <v>18</v>
      </c>
      <c r="J136" s="1"/>
      <c r="K136" s="1">
        <f t="shared" si="5"/>
        <v>0</v>
      </c>
    </row>
    <row r="137" spans="1:11" x14ac:dyDescent="0.3">
      <c r="A137" s="56">
        <f t="shared" si="6"/>
        <v>132</v>
      </c>
      <c r="B137" s="43" t="s">
        <v>283</v>
      </c>
      <c r="C137" s="43" t="s">
        <v>35</v>
      </c>
      <c r="D137" s="10" t="s">
        <v>295</v>
      </c>
      <c r="E137" s="72" t="s">
        <v>313</v>
      </c>
      <c r="F137" s="73" t="s">
        <v>319</v>
      </c>
      <c r="G137" s="43" t="s">
        <v>208</v>
      </c>
      <c r="H137" s="64" t="s">
        <v>297</v>
      </c>
      <c r="I137" s="64" t="s">
        <v>18</v>
      </c>
      <c r="J137" s="1"/>
      <c r="K137" s="1">
        <f t="shared" si="5"/>
        <v>0</v>
      </c>
    </row>
    <row r="138" spans="1:11" ht="30.6" x14ac:dyDescent="0.3">
      <c r="A138" s="56">
        <f t="shared" si="6"/>
        <v>133</v>
      </c>
      <c r="B138" s="75" t="s">
        <v>631</v>
      </c>
      <c r="C138" s="75" t="s">
        <v>460</v>
      </c>
      <c r="D138" s="76" t="s">
        <v>461</v>
      </c>
      <c r="E138" s="75" t="s">
        <v>462</v>
      </c>
      <c r="F138" s="75" t="s">
        <v>463</v>
      </c>
      <c r="G138" s="77">
        <v>0.01</v>
      </c>
      <c r="H138" s="77" t="s">
        <v>632</v>
      </c>
      <c r="I138" s="75" t="s">
        <v>28</v>
      </c>
      <c r="J138" s="1"/>
      <c r="K138" s="1">
        <f t="shared" si="5"/>
        <v>0</v>
      </c>
    </row>
    <row r="139" spans="1:11" x14ac:dyDescent="0.3">
      <c r="A139" s="56">
        <f t="shared" si="6"/>
        <v>134</v>
      </c>
      <c r="B139" s="78" t="s">
        <v>38</v>
      </c>
      <c r="C139" s="78" t="s">
        <v>267</v>
      </c>
      <c r="D139" s="79" t="s">
        <v>464</v>
      </c>
      <c r="E139" s="80" t="s">
        <v>268</v>
      </c>
      <c r="F139" s="81">
        <v>644585</v>
      </c>
      <c r="G139" s="82" t="s">
        <v>465</v>
      </c>
      <c r="H139" s="82" t="s">
        <v>270</v>
      </c>
      <c r="I139" s="64" t="s">
        <v>602</v>
      </c>
      <c r="J139" s="1"/>
      <c r="K139" s="1">
        <f t="shared" si="5"/>
        <v>0</v>
      </c>
    </row>
    <row r="140" spans="1:11" x14ac:dyDescent="0.3">
      <c r="A140" s="56">
        <f t="shared" si="6"/>
        <v>135</v>
      </c>
      <c r="B140" s="83" t="s">
        <v>38</v>
      </c>
      <c r="C140" s="83" t="s">
        <v>267</v>
      </c>
      <c r="D140" s="84" t="s">
        <v>464</v>
      </c>
      <c r="E140" s="85" t="s">
        <v>268</v>
      </c>
      <c r="F140" s="86">
        <v>394154</v>
      </c>
      <c r="G140" s="87" t="s">
        <v>465</v>
      </c>
      <c r="H140" s="88" t="s">
        <v>270</v>
      </c>
      <c r="I140" s="64" t="s">
        <v>602</v>
      </c>
      <c r="J140" s="1"/>
      <c r="K140" s="1">
        <f t="shared" si="5"/>
        <v>0</v>
      </c>
    </row>
    <row r="141" spans="1:11" x14ac:dyDescent="0.3">
      <c r="A141" s="56">
        <f t="shared" si="6"/>
        <v>136</v>
      </c>
      <c r="B141" s="89" t="s">
        <v>38</v>
      </c>
      <c r="C141" s="89" t="s">
        <v>267</v>
      </c>
      <c r="D141" s="90" t="s">
        <v>466</v>
      </c>
      <c r="E141" s="91" t="s">
        <v>271</v>
      </c>
      <c r="F141" s="92">
        <v>456941</v>
      </c>
      <c r="G141" s="93" t="s">
        <v>465</v>
      </c>
      <c r="H141" s="93" t="s">
        <v>272</v>
      </c>
      <c r="I141" s="64" t="s">
        <v>602</v>
      </c>
      <c r="J141" s="1"/>
      <c r="K141" s="1">
        <f t="shared" si="5"/>
        <v>0</v>
      </c>
    </row>
    <row r="142" spans="1:11" x14ac:dyDescent="0.3">
      <c r="A142" s="56">
        <f t="shared" si="6"/>
        <v>137</v>
      </c>
      <c r="B142" s="57" t="s">
        <v>181</v>
      </c>
      <c r="C142" s="58" t="s">
        <v>467</v>
      </c>
      <c r="D142" s="58"/>
      <c r="E142" s="58" t="s">
        <v>468</v>
      </c>
      <c r="F142" s="57" t="s">
        <v>469</v>
      </c>
      <c r="G142" s="57">
        <v>0.1</v>
      </c>
      <c r="H142" s="64" t="s">
        <v>470</v>
      </c>
      <c r="I142" s="57" t="s">
        <v>28</v>
      </c>
      <c r="J142" s="1"/>
      <c r="K142" s="1">
        <f t="shared" si="5"/>
        <v>0</v>
      </c>
    </row>
    <row r="143" spans="1:11" x14ac:dyDescent="0.3">
      <c r="A143" s="56">
        <f t="shared" si="6"/>
        <v>138</v>
      </c>
      <c r="B143" s="94" t="s">
        <v>299</v>
      </c>
      <c r="C143" s="95" t="s">
        <v>471</v>
      </c>
      <c r="D143" s="96" t="s">
        <v>288</v>
      </c>
      <c r="E143" s="97" t="s">
        <v>633</v>
      </c>
      <c r="F143" s="98" t="s">
        <v>634</v>
      </c>
      <c r="G143" s="97" t="s">
        <v>291</v>
      </c>
      <c r="H143" s="97" t="s">
        <v>459</v>
      </c>
      <c r="I143" s="57" t="s">
        <v>18</v>
      </c>
      <c r="J143" s="1"/>
      <c r="K143" s="1">
        <f t="shared" si="5"/>
        <v>0</v>
      </c>
    </row>
    <row r="144" spans="1:11" x14ac:dyDescent="0.3">
      <c r="A144" s="56">
        <f t="shared" si="6"/>
        <v>139</v>
      </c>
      <c r="B144" s="58" t="s">
        <v>38</v>
      </c>
      <c r="C144" s="57" t="s">
        <v>267</v>
      </c>
      <c r="D144" s="58" t="s">
        <v>67</v>
      </c>
      <c r="E144" s="58" t="s">
        <v>278</v>
      </c>
      <c r="F144" s="58">
        <v>609250</v>
      </c>
      <c r="G144" s="43" t="s">
        <v>269</v>
      </c>
      <c r="H144" s="43" t="s">
        <v>272</v>
      </c>
      <c r="I144" s="43" t="s">
        <v>602</v>
      </c>
      <c r="J144" s="1"/>
      <c r="K144" s="1">
        <f t="shared" si="5"/>
        <v>0</v>
      </c>
    </row>
    <row r="146" spans="1:11" ht="16.2" thickBot="1" x14ac:dyDescent="0.35">
      <c r="A146" s="7" t="s">
        <v>320</v>
      </c>
    </row>
    <row r="147" spans="1:11" ht="15" thickBot="1" x14ac:dyDescent="0.35">
      <c r="A147" s="266" t="s">
        <v>0</v>
      </c>
      <c r="B147" s="267" t="s">
        <v>321</v>
      </c>
      <c r="C147" s="267" t="s">
        <v>322</v>
      </c>
      <c r="D147" s="267" t="s">
        <v>323</v>
      </c>
      <c r="E147" s="268" t="s">
        <v>324</v>
      </c>
    </row>
    <row r="148" spans="1:11" ht="41.25" customHeight="1" x14ac:dyDescent="0.3">
      <c r="A148" s="265">
        <v>1</v>
      </c>
      <c r="B148" s="221" t="s">
        <v>635</v>
      </c>
      <c r="C148" s="221" t="s">
        <v>636</v>
      </c>
      <c r="D148" s="221" t="s">
        <v>474</v>
      </c>
      <c r="E148" s="221" t="s">
        <v>28</v>
      </c>
      <c r="J148" s="1"/>
      <c r="K148" s="1">
        <f t="shared" ref="K148:K159" si="7">J148*1</f>
        <v>0</v>
      </c>
    </row>
    <row r="149" spans="1:11" ht="41.25" customHeight="1" x14ac:dyDescent="0.3">
      <c r="A149" s="99">
        <f>+A148+A148</f>
        <v>2</v>
      </c>
      <c r="B149" s="100" t="s">
        <v>472</v>
      </c>
      <c r="C149" s="100" t="s">
        <v>473</v>
      </c>
      <c r="D149" s="100" t="s">
        <v>637</v>
      </c>
      <c r="E149" s="100" t="s">
        <v>28</v>
      </c>
      <c r="J149" s="1"/>
      <c r="K149" s="1">
        <f t="shared" si="7"/>
        <v>0</v>
      </c>
    </row>
    <row r="150" spans="1:11" ht="41.25" customHeight="1" x14ac:dyDescent="0.3">
      <c r="A150" s="99">
        <f t="shared" ref="A150:A159" si="8">1+A149</f>
        <v>3</v>
      </c>
      <c r="B150" s="100" t="s">
        <v>638</v>
      </c>
      <c r="C150" s="100" t="s">
        <v>639</v>
      </c>
      <c r="D150" s="100" t="s">
        <v>640</v>
      </c>
      <c r="E150" s="100" t="s">
        <v>641</v>
      </c>
      <c r="J150" s="1"/>
      <c r="K150" s="1">
        <f t="shared" si="7"/>
        <v>0</v>
      </c>
    </row>
    <row r="151" spans="1:11" ht="41.25" customHeight="1" x14ac:dyDescent="0.3">
      <c r="A151" s="99">
        <v>4</v>
      </c>
      <c r="B151" s="100" t="s">
        <v>638</v>
      </c>
      <c r="C151" s="100" t="s">
        <v>642</v>
      </c>
      <c r="D151" s="100" t="s">
        <v>643</v>
      </c>
      <c r="E151" s="100" t="s">
        <v>28</v>
      </c>
      <c r="J151" s="1"/>
      <c r="K151" s="1">
        <f t="shared" si="7"/>
        <v>0</v>
      </c>
    </row>
    <row r="152" spans="1:11" ht="45.75" customHeight="1" x14ac:dyDescent="0.3">
      <c r="A152" s="99">
        <v>5</v>
      </c>
      <c r="B152" s="100" t="s">
        <v>638</v>
      </c>
      <c r="C152" s="100" t="s">
        <v>642</v>
      </c>
      <c r="D152" s="100" t="s">
        <v>474</v>
      </c>
      <c r="E152" s="100" t="s">
        <v>28</v>
      </c>
      <c r="J152" s="1"/>
      <c r="K152" s="1">
        <f t="shared" si="7"/>
        <v>0</v>
      </c>
    </row>
    <row r="153" spans="1:11" ht="41.25" customHeight="1" x14ac:dyDescent="0.3">
      <c r="A153" s="99">
        <v>6</v>
      </c>
      <c r="B153" s="100" t="s">
        <v>472</v>
      </c>
      <c r="C153" s="101" t="s">
        <v>644</v>
      </c>
      <c r="D153" s="100" t="s">
        <v>645</v>
      </c>
      <c r="E153" s="100" t="s">
        <v>28</v>
      </c>
      <c r="J153" s="1"/>
      <c r="K153" s="1">
        <f t="shared" si="7"/>
        <v>0</v>
      </c>
    </row>
    <row r="154" spans="1:11" ht="41.25" customHeight="1" x14ac:dyDescent="0.3">
      <c r="A154" s="99">
        <v>7</v>
      </c>
      <c r="B154" s="100" t="s">
        <v>472</v>
      </c>
      <c r="C154" s="101" t="s">
        <v>644</v>
      </c>
      <c r="D154" s="100" t="s">
        <v>645</v>
      </c>
      <c r="E154" s="101" t="s">
        <v>28</v>
      </c>
      <c r="J154" s="1"/>
      <c r="K154" s="1">
        <f t="shared" si="7"/>
        <v>0</v>
      </c>
    </row>
    <row r="155" spans="1:11" ht="42.75" customHeight="1" x14ac:dyDescent="0.3">
      <c r="A155" s="99">
        <f t="shared" si="8"/>
        <v>8</v>
      </c>
      <c r="B155" s="101" t="s">
        <v>475</v>
      </c>
      <c r="C155" s="101" t="s">
        <v>476</v>
      </c>
      <c r="D155" s="100" t="s">
        <v>325</v>
      </c>
      <c r="E155" s="101" t="s">
        <v>328</v>
      </c>
      <c r="J155" s="1"/>
      <c r="K155" s="1">
        <f t="shared" si="7"/>
        <v>0</v>
      </c>
    </row>
    <row r="156" spans="1:11" ht="33.75" customHeight="1" x14ac:dyDescent="0.3">
      <c r="A156" s="99">
        <f t="shared" si="8"/>
        <v>9</v>
      </c>
      <c r="B156" s="101" t="s">
        <v>477</v>
      </c>
      <c r="C156" s="101" t="s">
        <v>478</v>
      </c>
      <c r="D156" s="100" t="s">
        <v>325</v>
      </c>
      <c r="E156" s="101" t="s">
        <v>328</v>
      </c>
      <c r="J156" s="1"/>
      <c r="K156" s="1">
        <f t="shared" si="7"/>
        <v>0</v>
      </c>
    </row>
    <row r="157" spans="1:11" ht="53.25" customHeight="1" x14ac:dyDescent="0.3">
      <c r="A157" s="99">
        <f t="shared" si="8"/>
        <v>10</v>
      </c>
      <c r="B157" s="56" t="s">
        <v>479</v>
      </c>
      <c r="C157" s="56" t="s">
        <v>480</v>
      </c>
      <c r="D157" s="101" t="s">
        <v>325</v>
      </c>
      <c r="E157" s="101" t="s">
        <v>28</v>
      </c>
      <c r="J157" s="1"/>
      <c r="K157" s="1">
        <f t="shared" si="7"/>
        <v>0</v>
      </c>
    </row>
    <row r="158" spans="1:11" ht="89.25" customHeight="1" x14ac:dyDescent="0.3">
      <c r="A158" s="99">
        <f t="shared" si="8"/>
        <v>11</v>
      </c>
      <c r="B158" s="102" t="s">
        <v>646</v>
      </c>
      <c r="C158" s="103" t="s">
        <v>647</v>
      </c>
      <c r="D158" s="103" t="s">
        <v>325</v>
      </c>
      <c r="E158" s="56" t="s">
        <v>589</v>
      </c>
      <c r="J158" s="1"/>
      <c r="K158" s="1">
        <f t="shared" si="7"/>
        <v>0</v>
      </c>
    </row>
    <row r="159" spans="1:11" ht="56.25" customHeight="1" x14ac:dyDescent="0.3">
      <c r="A159" s="99">
        <f t="shared" si="8"/>
        <v>12</v>
      </c>
      <c r="B159" s="102" t="s">
        <v>646</v>
      </c>
      <c r="C159" s="103" t="s">
        <v>648</v>
      </c>
      <c r="D159" s="103" t="s">
        <v>325</v>
      </c>
      <c r="E159" s="56" t="s">
        <v>589</v>
      </c>
      <c r="J159" s="1"/>
      <c r="K159" s="1">
        <f t="shared" si="7"/>
        <v>0</v>
      </c>
    </row>
    <row r="161" spans="1:11" ht="24" customHeight="1" thickBot="1" x14ac:dyDescent="0.35">
      <c r="A161" s="51" t="s">
        <v>335</v>
      </c>
      <c r="B161" s="51"/>
      <c r="C161" s="51"/>
      <c r="D161" s="51"/>
      <c r="E161" s="51"/>
      <c r="F161" s="51"/>
      <c r="G161" s="51"/>
      <c r="H161" s="51"/>
      <c r="I161" s="51"/>
    </row>
    <row r="162" spans="1:11" ht="29.4" thickBot="1" x14ac:dyDescent="0.35">
      <c r="A162" s="262" t="s">
        <v>0</v>
      </c>
      <c r="B162" s="263" t="s">
        <v>1</v>
      </c>
      <c r="C162" s="263" t="s">
        <v>4</v>
      </c>
      <c r="D162" s="263" t="s">
        <v>14</v>
      </c>
      <c r="E162" s="264" t="s">
        <v>3</v>
      </c>
    </row>
    <row r="163" spans="1:11" ht="41.4" x14ac:dyDescent="0.3">
      <c r="A163" s="133">
        <v>1</v>
      </c>
      <c r="B163" s="133" t="s">
        <v>326</v>
      </c>
      <c r="C163" s="133" t="s">
        <v>15</v>
      </c>
      <c r="D163" s="133" t="s">
        <v>327</v>
      </c>
      <c r="E163" s="133" t="s">
        <v>328</v>
      </c>
      <c r="J163" s="1"/>
      <c r="K163" s="1">
        <f t="shared" ref="K163:K167" si="9">J163*1</f>
        <v>0</v>
      </c>
    </row>
    <row r="164" spans="1:11" ht="41.4" x14ac:dyDescent="0.3">
      <c r="A164" s="103">
        <v>2</v>
      </c>
      <c r="B164" s="103" t="s">
        <v>326</v>
      </c>
      <c r="C164" s="103" t="s">
        <v>16</v>
      </c>
      <c r="D164" s="103" t="s">
        <v>327</v>
      </c>
      <c r="E164" s="103" t="s">
        <v>328</v>
      </c>
      <c r="J164" s="1"/>
      <c r="K164" s="1">
        <f t="shared" si="9"/>
        <v>0</v>
      </c>
    </row>
    <row r="165" spans="1:11" ht="27.6" x14ac:dyDescent="0.3">
      <c r="A165" s="103">
        <v>3</v>
      </c>
      <c r="B165" s="103" t="s">
        <v>329</v>
      </c>
      <c r="C165" s="103" t="s">
        <v>17</v>
      </c>
      <c r="D165" s="103" t="s">
        <v>325</v>
      </c>
      <c r="E165" s="103" t="s">
        <v>328</v>
      </c>
      <c r="J165" s="1"/>
      <c r="K165" s="1">
        <f t="shared" si="9"/>
        <v>0</v>
      </c>
    </row>
    <row r="166" spans="1:11" ht="41.4" x14ac:dyDescent="0.3">
      <c r="A166" s="103">
        <v>4</v>
      </c>
      <c r="B166" s="103" t="s">
        <v>330</v>
      </c>
      <c r="C166" s="103" t="s">
        <v>331</v>
      </c>
      <c r="D166" s="103" t="s">
        <v>325</v>
      </c>
      <c r="E166" s="103" t="s">
        <v>328</v>
      </c>
      <c r="J166" s="1"/>
      <c r="K166" s="1">
        <f t="shared" si="9"/>
        <v>0</v>
      </c>
    </row>
    <row r="167" spans="1:11" ht="41.4" x14ac:dyDescent="0.3">
      <c r="A167" s="103">
        <v>5</v>
      </c>
      <c r="B167" s="103" t="s">
        <v>330</v>
      </c>
      <c r="C167" s="103" t="s">
        <v>123</v>
      </c>
      <c r="D167" s="103" t="s">
        <v>325</v>
      </c>
      <c r="E167" s="103" t="s">
        <v>328</v>
      </c>
      <c r="J167" s="1"/>
      <c r="K167" s="1">
        <f t="shared" si="9"/>
        <v>0</v>
      </c>
    </row>
    <row r="169" spans="1:11" ht="16.2" thickBot="1" x14ac:dyDescent="0.35">
      <c r="B169" s="7" t="s">
        <v>332</v>
      </c>
    </row>
    <row r="170" spans="1:11" ht="15" thickBot="1" x14ac:dyDescent="0.35">
      <c r="A170" s="242" t="s">
        <v>0</v>
      </c>
      <c r="B170" s="261" t="s">
        <v>321</v>
      </c>
      <c r="C170" s="261" t="s">
        <v>322</v>
      </c>
      <c r="D170" s="261" t="s">
        <v>323</v>
      </c>
      <c r="E170" s="261" t="s">
        <v>324</v>
      </c>
    </row>
    <row r="171" spans="1:11" ht="27.6" x14ac:dyDescent="0.3">
      <c r="A171" s="134">
        <v>1</v>
      </c>
      <c r="B171" s="138" t="s">
        <v>333</v>
      </c>
      <c r="C171" s="138" t="s">
        <v>134</v>
      </c>
      <c r="D171" s="138" t="s">
        <v>334</v>
      </c>
      <c r="E171" s="138" t="s">
        <v>328</v>
      </c>
      <c r="J171" s="1"/>
      <c r="K171" s="1">
        <f t="shared" ref="K171:K172" si="10">J171*1</f>
        <v>0</v>
      </c>
    </row>
    <row r="172" spans="1:11" ht="27.6" x14ac:dyDescent="0.3">
      <c r="A172" s="105">
        <v>2</v>
      </c>
      <c r="B172" s="102" t="s">
        <v>333</v>
      </c>
      <c r="C172" s="102" t="s">
        <v>134</v>
      </c>
      <c r="D172" s="102" t="s">
        <v>334</v>
      </c>
      <c r="E172" s="101" t="s">
        <v>328</v>
      </c>
      <c r="J172" s="1"/>
      <c r="K172" s="1">
        <f t="shared" si="10"/>
        <v>0</v>
      </c>
    </row>
    <row r="174" spans="1:11" ht="15.6" x14ac:dyDescent="0.3">
      <c r="B174" s="7" t="s">
        <v>336</v>
      </c>
    </row>
    <row r="175" spans="1:11" ht="15" thickBot="1" x14ac:dyDescent="0.35"/>
    <row r="176" spans="1:11" ht="15" thickBot="1" x14ac:dyDescent="0.35">
      <c r="A176" s="242" t="s">
        <v>0</v>
      </c>
      <c r="B176" s="260" t="s">
        <v>82</v>
      </c>
      <c r="C176" s="260" t="s">
        <v>83</v>
      </c>
      <c r="D176" s="213" t="s">
        <v>732</v>
      </c>
    </row>
    <row r="177" spans="1:11" ht="27.6" x14ac:dyDescent="0.3">
      <c r="A177" s="126">
        <v>1</v>
      </c>
      <c r="B177" s="126" t="s">
        <v>649</v>
      </c>
      <c r="C177" s="126">
        <v>1</v>
      </c>
      <c r="D177" s="27">
        <v>2</v>
      </c>
      <c r="J177" s="1"/>
      <c r="K177" s="1">
        <f>J177*D177</f>
        <v>0</v>
      </c>
    </row>
    <row r="178" spans="1:11" ht="27.6" x14ac:dyDescent="0.3">
      <c r="A178" s="106">
        <f>1+A177</f>
        <v>2</v>
      </c>
      <c r="B178" s="106" t="s">
        <v>650</v>
      </c>
      <c r="C178" s="106">
        <v>2</v>
      </c>
      <c r="D178" s="3">
        <v>3</v>
      </c>
      <c r="J178" s="1"/>
      <c r="K178" s="1">
        <f t="shared" ref="K178:K215" si="11">J178*D178</f>
        <v>0</v>
      </c>
    </row>
    <row r="179" spans="1:11" ht="27.6" x14ac:dyDescent="0.3">
      <c r="A179" s="106">
        <f t="shared" ref="A179:A215" si="12">1+A178</f>
        <v>3</v>
      </c>
      <c r="B179" s="106" t="s">
        <v>651</v>
      </c>
      <c r="C179" s="106">
        <v>5</v>
      </c>
      <c r="D179" s="3">
        <v>6</v>
      </c>
      <c r="J179" s="1"/>
      <c r="K179" s="1">
        <f t="shared" si="11"/>
        <v>0</v>
      </c>
    </row>
    <row r="180" spans="1:11" ht="27.6" x14ac:dyDescent="0.3">
      <c r="A180" s="106">
        <f t="shared" si="12"/>
        <v>4</v>
      </c>
      <c r="B180" s="106" t="s">
        <v>652</v>
      </c>
      <c r="C180" s="106">
        <v>10</v>
      </c>
      <c r="D180" s="3">
        <v>7</v>
      </c>
      <c r="J180" s="1"/>
      <c r="K180" s="1">
        <f t="shared" si="11"/>
        <v>0</v>
      </c>
    </row>
    <row r="181" spans="1:11" ht="27.6" x14ac:dyDescent="0.3">
      <c r="A181" s="106">
        <f t="shared" si="12"/>
        <v>5</v>
      </c>
      <c r="B181" s="106" t="s">
        <v>653</v>
      </c>
      <c r="C181" s="106">
        <v>15</v>
      </c>
      <c r="D181" s="3">
        <v>3</v>
      </c>
      <c r="J181" s="1"/>
      <c r="K181" s="1">
        <f t="shared" si="11"/>
        <v>0</v>
      </c>
    </row>
    <row r="182" spans="1:11" ht="27.6" x14ac:dyDescent="0.3">
      <c r="A182" s="106">
        <f t="shared" si="12"/>
        <v>6</v>
      </c>
      <c r="B182" s="106" t="s">
        <v>654</v>
      </c>
      <c r="C182" s="106">
        <v>20</v>
      </c>
      <c r="D182" s="3">
        <v>4</v>
      </c>
      <c r="J182" s="1"/>
      <c r="K182" s="1">
        <f t="shared" si="11"/>
        <v>0</v>
      </c>
    </row>
    <row r="183" spans="1:11" ht="27.6" x14ac:dyDescent="0.3">
      <c r="A183" s="106">
        <f t="shared" si="12"/>
        <v>7</v>
      </c>
      <c r="B183" s="106" t="s">
        <v>655</v>
      </c>
      <c r="C183" s="106">
        <v>25</v>
      </c>
      <c r="D183" s="3">
        <v>3</v>
      </c>
      <c r="J183" s="1"/>
      <c r="K183" s="1">
        <f t="shared" si="11"/>
        <v>0</v>
      </c>
    </row>
    <row r="184" spans="1:11" ht="27.6" x14ac:dyDescent="0.3">
      <c r="A184" s="106">
        <f t="shared" si="12"/>
        <v>8</v>
      </c>
      <c r="B184" s="106" t="s">
        <v>656</v>
      </c>
      <c r="C184" s="106">
        <v>50</v>
      </c>
      <c r="D184" s="3">
        <v>1</v>
      </c>
      <c r="J184" s="1"/>
      <c r="K184" s="1">
        <f t="shared" si="11"/>
        <v>0</v>
      </c>
    </row>
    <row r="185" spans="1:11" ht="27.6" x14ac:dyDescent="0.3">
      <c r="A185" s="106">
        <f t="shared" si="12"/>
        <v>9</v>
      </c>
      <c r="B185" s="106" t="s">
        <v>657</v>
      </c>
      <c r="C185" s="106" t="s">
        <v>337</v>
      </c>
      <c r="D185" s="3">
        <v>2</v>
      </c>
      <c r="J185" s="1"/>
      <c r="K185" s="1">
        <f t="shared" si="11"/>
        <v>0</v>
      </c>
    </row>
    <row r="186" spans="1:11" ht="27.6" x14ac:dyDescent="0.3">
      <c r="A186" s="106">
        <f t="shared" si="12"/>
        <v>10</v>
      </c>
      <c r="B186" s="106" t="s">
        <v>658</v>
      </c>
      <c r="C186" s="106" t="s">
        <v>338</v>
      </c>
      <c r="D186" s="3">
        <v>8</v>
      </c>
      <c r="J186" s="1"/>
      <c r="K186" s="1">
        <f t="shared" si="11"/>
        <v>0</v>
      </c>
    </row>
    <row r="187" spans="1:11" ht="27.6" x14ac:dyDescent="0.3">
      <c r="A187" s="106">
        <f t="shared" si="12"/>
        <v>11</v>
      </c>
      <c r="B187" s="106" t="s">
        <v>659</v>
      </c>
      <c r="C187" s="106" t="s">
        <v>339</v>
      </c>
      <c r="D187" s="3">
        <v>7</v>
      </c>
      <c r="J187" s="1"/>
      <c r="K187" s="1">
        <f t="shared" si="11"/>
        <v>0</v>
      </c>
    </row>
    <row r="188" spans="1:11" ht="27.6" x14ac:dyDescent="0.3">
      <c r="A188" s="106">
        <f t="shared" si="12"/>
        <v>12</v>
      </c>
      <c r="B188" s="106" t="s">
        <v>660</v>
      </c>
      <c r="C188" s="106" t="s">
        <v>340</v>
      </c>
      <c r="D188" s="3">
        <v>7</v>
      </c>
      <c r="J188" s="1"/>
      <c r="K188" s="1">
        <f t="shared" si="11"/>
        <v>0</v>
      </c>
    </row>
    <row r="189" spans="1:11" ht="27.6" x14ac:dyDescent="0.3">
      <c r="A189" s="106">
        <f t="shared" si="12"/>
        <v>13</v>
      </c>
      <c r="B189" s="106" t="s">
        <v>661</v>
      </c>
      <c r="C189" s="106">
        <v>10</v>
      </c>
      <c r="D189" s="3">
        <v>7</v>
      </c>
      <c r="J189" s="1"/>
      <c r="K189" s="1">
        <f t="shared" si="11"/>
        <v>0</v>
      </c>
    </row>
    <row r="190" spans="1:11" ht="27.6" x14ac:dyDescent="0.3">
      <c r="A190" s="106">
        <f t="shared" si="12"/>
        <v>14</v>
      </c>
      <c r="B190" s="106" t="s">
        <v>662</v>
      </c>
      <c r="C190" s="106">
        <v>20</v>
      </c>
      <c r="D190" s="3">
        <v>2</v>
      </c>
      <c r="J190" s="1"/>
      <c r="K190" s="1">
        <f t="shared" si="11"/>
        <v>0</v>
      </c>
    </row>
    <row r="191" spans="1:11" ht="27.6" x14ac:dyDescent="0.3">
      <c r="A191" s="106">
        <f t="shared" si="12"/>
        <v>15</v>
      </c>
      <c r="B191" s="106" t="s">
        <v>663</v>
      </c>
      <c r="C191" s="106">
        <v>25</v>
      </c>
      <c r="D191" s="3">
        <v>2</v>
      </c>
      <c r="J191" s="1"/>
      <c r="K191" s="1">
        <f t="shared" si="11"/>
        <v>0</v>
      </c>
    </row>
    <row r="192" spans="1:11" ht="27.6" x14ac:dyDescent="0.3">
      <c r="A192" s="106">
        <f t="shared" si="12"/>
        <v>16</v>
      </c>
      <c r="B192" s="106" t="s">
        <v>664</v>
      </c>
      <c r="C192" s="106">
        <v>10</v>
      </c>
      <c r="D192" s="3">
        <v>2</v>
      </c>
      <c r="J192" s="1"/>
      <c r="K192" s="1">
        <f t="shared" si="11"/>
        <v>0</v>
      </c>
    </row>
    <row r="193" spans="1:11" ht="27.6" x14ac:dyDescent="0.3">
      <c r="A193" s="106">
        <f t="shared" si="12"/>
        <v>17</v>
      </c>
      <c r="B193" s="106" t="s">
        <v>665</v>
      </c>
      <c r="C193" s="106">
        <v>25</v>
      </c>
      <c r="D193" s="3">
        <v>6</v>
      </c>
      <c r="J193" s="1"/>
      <c r="K193" s="1">
        <f t="shared" si="11"/>
        <v>0</v>
      </c>
    </row>
    <row r="194" spans="1:11" ht="27.6" x14ac:dyDescent="0.3">
      <c r="A194" s="106">
        <f t="shared" si="12"/>
        <v>18</v>
      </c>
      <c r="B194" s="106" t="s">
        <v>666</v>
      </c>
      <c r="C194" s="106">
        <v>50</v>
      </c>
      <c r="D194" s="3">
        <v>6</v>
      </c>
      <c r="J194" s="1"/>
      <c r="K194" s="1">
        <f t="shared" si="11"/>
        <v>0</v>
      </c>
    </row>
    <row r="195" spans="1:11" ht="27.6" x14ac:dyDescent="0.3">
      <c r="A195" s="106">
        <f t="shared" si="12"/>
        <v>19</v>
      </c>
      <c r="B195" s="106" t="s">
        <v>667</v>
      </c>
      <c r="C195" s="106">
        <v>100</v>
      </c>
      <c r="D195" s="3">
        <v>17</v>
      </c>
      <c r="J195" s="1"/>
      <c r="K195" s="1">
        <f t="shared" si="11"/>
        <v>0</v>
      </c>
    </row>
    <row r="196" spans="1:11" ht="27.6" x14ac:dyDescent="0.3">
      <c r="A196" s="106">
        <f t="shared" si="12"/>
        <v>20</v>
      </c>
      <c r="B196" s="106" t="s">
        <v>668</v>
      </c>
      <c r="C196" s="106">
        <v>200</v>
      </c>
      <c r="D196" s="3">
        <v>4</v>
      </c>
      <c r="J196" s="1"/>
      <c r="K196" s="1">
        <f t="shared" si="11"/>
        <v>0</v>
      </c>
    </row>
    <row r="197" spans="1:11" ht="27.6" x14ac:dyDescent="0.3">
      <c r="A197" s="106">
        <f t="shared" si="12"/>
        <v>21</v>
      </c>
      <c r="B197" s="106" t="s">
        <v>669</v>
      </c>
      <c r="C197" s="106">
        <v>250</v>
      </c>
      <c r="D197" s="3">
        <v>4</v>
      </c>
      <c r="J197" s="1"/>
      <c r="K197" s="1">
        <f t="shared" si="11"/>
        <v>0</v>
      </c>
    </row>
    <row r="198" spans="1:11" ht="27.6" x14ac:dyDescent="0.3">
      <c r="A198" s="106">
        <f t="shared" si="12"/>
        <v>22</v>
      </c>
      <c r="B198" s="106" t="s">
        <v>670</v>
      </c>
      <c r="C198" s="106">
        <v>500</v>
      </c>
      <c r="D198" s="3">
        <v>2</v>
      </c>
      <c r="J198" s="1"/>
      <c r="K198" s="1">
        <f t="shared" si="11"/>
        <v>0</v>
      </c>
    </row>
    <row r="199" spans="1:11" ht="27.6" x14ac:dyDescent="0.3">
      <c r="A199" s="106">
        <f t="shared" si="12"/>
        <v>23</v>
      </c>
      <c r="B199" s="106" t="s">
        <v>671</v>
      </c>
      <c r="C199" s="106">
        <v>1000</v>
      </c>
      <c r="D199" s="3">
        <v>3</v>
      </c>
      <c r="J199" s="1"/>
      <c r="K199" s="1">
        <f t="shared" si="11"/>
        <v>0</v>
      </c>
    </row>
    <row r="200" spans="1:11" ht="34.5" customHeight="1" x14ac:dyDescent="0.3">
      <c r="A200" s="106">
        <f t="shared" si="12"/>
        <v>24</v>
      </c>
      <c r="B200" s="106" t="s">
        <v>672</v>
      </c>
      <c r="C200" s="106">
        <v>2000</v>
      </c>
      <c r="D200" s="3">
        <v>0</v>
      </c>
      <c r="J200" s="1"/>
      <c r="K200" s="1">
        <f t="shared" si="11"/>
        <v>0</v>
      </c>
    </row>
    <row r="201" spans="1:11" ht="30" customHeight="1" x14ac:dyDescent="0.3">
      <c r="A201" s="106">
        <f t="shared" si="12"/>
        <v>25</v>
      </c>
      <c r="B201" s="106" t="s">
        <v>673</v>
      </c>
      <c r="C201" s="106">
        <v>25</v>
      </c>
      <c r="D201" s="3">
        <v>6</v>
      </c>
      <c r="J201" s="1"/>
      <c r="K201" s="1">
        <f t="shared" si="11"/>
        <v>0</v>
      </c>
    </row>
    <row r="202" spans="1:11" ht="27.6" x14ac:dyDescent="0.3">
      <c r="A202" s="106">
        <f t="shared" si="12"/>
        <v>26</v>
      </c>
      <c r="B202" s="106" t="s">
        <v>674</v>
      </c>
      <c r="C202" s="106">
        <v>50</v>
      </c>
      <c r="D202" s="3">
        <v>7</v>
      </c>
      <c r="J202" s="1"/>
      <c r="K202" s="1">
        <f t="shared" si="11"/>
        <v>0</v>
      </c>
    </row>
    <row r="203" spans="1:11" ht="27.6" x14ac:dyDescent="0.3">
      <c r="A203" s="106">
        <f t="shared" si="12"/>
        <v>27</v>
      </c>
      <c r="B203" s="106" t="s">
        <v>675</v>
      </c>
      <c r="C203" s="106">
        <v>100</v>
      </c>
      <c r="D203" s="3">
        <v>12</v>
      </c>
      <c r="J203" s="1"/>
      <c r="K203" s="1">
        <f t="shared" si="11"/>
        <v>0</v>
      </c>
    </row>
    <row r="204" spans="1:11" ht="27" customHeight="1" x14ac:dyDescent="0.3">
      <c r="A204" s="106">
        <f t="shared" si="12"/>
        <v>28</v>
      </c>
      <c r="B204" s="106" t="s">
        <v>676</v>
      </c>
      <c r="C204" s="106">
        <v>250</v>
      </c>
      <c r="D204" s="3">
        <v>2</v>
      </c>
      <c r="J204" s="1"/>
      <c r="K204" s="1">
        <f t="shared" si="11"/>
        <v>0</v>
      </c>
    </row>
    <row r="205" spans="1:11" x14ac:dyDescent="0.3">
      <c r="A205" s="106">
        <f t="shared" si="12"/>
        <v>29</v>
      </c>
      <c r="B205" s="106" t="s">
        <v>677</v>
      </c>
      <c r="C205" s="106">
        <v>5</v>
      </c>
      <c r="D205" s="3">
        <v>4</v>
      </c>
      <c r="J205" s="1"/>
      <c r="K205" s="1">
        <f t="shared" si="11"/>
        <v>0</v>
      </c>
    </row>
    <row r="206" spans="1:11" x14ac:dyDescent="0.3">
      <c r="A206" s="106">
        <f t="shared" si="12"/>
        <v>30</v>
      </c>
      <c r="B206" s="106" t="s">
        <v>678</v>
      </c>
      <c r="C206" s="106">
        <v>10</v>
      </c>
      <c r="D206" s="3">
        <v>4</v>
      </c>
      <c r="J206" s="1"/>
      <c r="K206" s="1">
        <f t="shared" si="11"/>
        <v>0</v>
      </c>
    </row>
    <row r="207" spans="1:11" x14ac:dyDescent="0.3">
      <c r="A207" s="106">
        <f t="shared" si="12"/>
        <v>31</v>
      </c>
      <c r="B207" s="106" t="s">
        <v>679</v>
      </c>
      <c r="C207" s="106">
        <v>25</v>
      </c>
      <c r="D207" s="3">
        <v>5</v>
      </c>
      <c r="J207" s="1"/>
      <c r="K207" s="1">
        <f t="shared" si="11"/>
        <v>0</v>
      </c>
    </row>
    <row r="208" spans="1:11" x14ac:dyDescent="0.3">
      <c r="A208" s="106">
        <f t="shared" si="12"/>
        <v>32</v>
      </c>
      <c r="B208" s="106" t="s">
        <v>680</v>
      </c>
      <c r="C208" s="106">
        <v>50</v>
      </c>
      <c r="D208" s="3">
        <v>2</v>
      </c>
      <c r="J208" s="1"/>
      <c r="K208" s="1">
        <f t="shared" si="11"/>
        <v>0</v>
      </c>
    </row>
    <row r="209" spans="1:12" ht="27.6" x14ac:dyDescent="0.3">
      <c r="A209" s="106">
        <f t="shared" si="12"/>
        <v>33</v>
      </c>
      <c r="B209" s="106" t="s">
        <v>681</v>
      </c>
      <c r="C209" s="106">
        <v>100</v>
      </c>
      <c r="D209" s="3">
        <v>3</v>
      </c>
      <c r="J209" s="1"/>
      <c r="K209" s="1">
        <f t="shared" si="11"/>
        <v>0</v>
      </c>
    </row>
    <row r="210" spans="1:12" ht="27.6" x14ac:dyDescent="0.3">
      <c r="A210" s="106">
        <f t="shared" si="12"/>
        <v>34</v>
      </c>
      <c r="B210" s="107" t="s">
        <v>682</v>
      </c>
      <c r="C210" s="107">
        <v>500</v>
      </c>
      <c r="D210" s="3">
        <v>2</v>
      </c>
      <c r="J210" s="1"/>
      <c r="K210" s="1">
        <f t="shared" si="11"/>
        <v>0</v>
      </c>
    </row>
    <row r="211" spans="1:12" x14ac:dyDescent="0.3">
      <c r="A211" s="106">
        <f t="shared" si="12"/>
        <v>35</v>
      </c>
      <c r="B211" s="106" t="s">
        <v>683</v>
      </c>
      <c r="C211" s="106" t="s">
        <v>341</v>
      </c>
      <c r="D211" s="3">
        <v>0</v>
      </c>
      <c r="J211" s="1"/>
      <c r="K211" s="1">
        <f t="shared" si="11"/>
        <v>0</v>
      </c>
    </row>
    <row r="212" spans="1:12" x14ac:dyDescent="0.3">
      <c r="A212" s="106">
        <f t="shared" si="12"/>
        <v>36</v>
      </c>
      <c r="B212" s="106" t="s">
        <v>684</v>
      </c>
      <c r="C212" s="106" t="s">
        <v>481</v>
      </c>
      <c r="D212" s="3">
        <v>2</v>
      </c>
      <c r="J212" s="1"/>
      <c r="K212" s="1">
        <f t="shared" si="11"/>
        <v>0</v>
      </c>
    </row>
    <row r="213" spans="1:12" ht="27.6" x14ac:dyDescent="0.3">
      <c r="A213" s="106">
        <f t="shared" si="12"/>
        <v>37</v>
      </c>
      <c r="B213" s="108" t="s">
        <v>685</v>
      </c>
      <c r="C213" s="108">
        <v>5</v>
      </c>
      <c r="D213" s="3">
        <v>1</v>
      </c>
      <c r="J213" s="1"/>
      <c r="K213" s="1">
        <f t="shared" si="11"/>
        <v>0</v>
      </c>
    </row>
    <row r="214" spans="1:12" ht="27.6" x14ac:dyDescent="0.3">
      <c r="A214" s="106">
        <f t="shared" si="12"/>
        <v>38</v>
      </c>
      <c r="B214" s="108" t="s">
        <v>685</v>
      </c>
      <c r="C214" s="108">
        <v>10</v>
      </c>
      <c r="D214" s="3">
        <v>1</v>
      </c>
      <c r="J214" s="1"/>
      <c r="K214" s="1">
        <f t="shared" si="11"/>
        <v>0</v>
      </c>
    </row>
    <row r="215" spans="1:12" ht="27.6" x14ac:dyDescent="0.3">
      <c r="A215" s="106">
        <f t="shared" si="12"/>
        <v>39</v>
      </c>
      <c r="B215" s="108" t="s">
        <v>685</v>
      </c>
      <c r="C215" s="108">
        <v>25</v>
      </c>
      <c r="D215" s="3">
        <v>1</v>
      </c>
      <c r="J215" s="1"/>
      <c r="K215" s="1">
        <f t="shared" si="11"/>
        <v>0</v>
      </c>
    </row>
    <row r="217" spans="1:12" s="22" customFormat="1" ht="16.2" thickBot="1" x14ac:dyDescent="0.35">
      <c r="A217" s="23" t="s">
        <v>342</v>
      </c>
      <c r="B217" s="24"/>
      <c r="C217" s="24"/>
      <c r="D217" s="24"/>
      <c r="E217" s="24"/>
      <c r="F217" s="24"/>
      <c r="G217" s="24"/>
      <c r="H217" s="24"/>
      <c r="I217" s="24"/>
      <c r="J217" s="18"/>
      <c r="K217" s="18"/>
      <c r="L217" s="24"/>
    </row>
    <row r="218" spans="1:12" ht="24.6" thickBot="1" x14ac:dyDescent="0.35">
      <c r="A218" s="253" t="s">
        <v>0</v>
      </c>
      <c r="B218" s="257" t="s">
        <v>148</v>
      </c>
      <c r="C218" s="258" t="s">
        <v>149</v>
      </c>
      <c r="D218" s="258" t="s">
        <v>150</v>
      </c>
      <c r="E218" s="257" t="s">
        <v>29</v>
      </c>
      <c r="F218" s="257" t="s">
        <v>30</v>
      </c>
      <c r="G218" s="259" t="s">
        <v>3</v>
      </c>
    </row>
    <row r="219" spans="1:12" x14ac:dyDescent="0.3">
      <c r="A219" s="255">
        <v>1</v>
      </c>
      <c r="B219" s="256" t="s">
        <v>32</v>
      </c>
      <c r="C219" s="256" t="s">
        <v>144</v>
      </c>
      <c r="D219" s="256" t="s">
        <v>32</v>
      </c>
      <c r="E219" s="256" t="s">
        <v>31</v>
      </c>
      <c r="F219" s="256" t="s">
        <v>343</v>
      </c>
      <c r="G219" s="255" t="s">
        <v>602</v>
      </c>
      <c r="J219" s="1"/>
      <c r="K219" s="1">
        <f t="shared" ref="K219" si="13">J219*1</f>
        <v>0</v>
      </c>
    </row>
    <row r="220" spans="1:12" x14ac:dyDescent="0.3">
      <c r="A220" s="109">
        <f>+A219+1</f>
        <v>2</v>
      </c>
      <c r="B220" s="110" t="s">
        <v>32</v>
      </c>
      <c r="C220" s="110" t="s">
        <v>144</v>
      </c>
      <c r="D220" s="110" t="s">
        <v>32</v>
      </c>
      <c r="E220" s="110" t="s">
        <v>31</v>
      </c>
      <c r="F220" s="110" t="s">
        <v>344</v>
      </c>
      <c r="G220" s="109" t="s">
        <v>602</v>
      </c>
      <c r="J220" s="1"/>
      <c r="K220" s="1">
        <f t="shared" ref="K220:K225" si="14">J220*1</f>
        <v>0</v>
      </c>
    </row>
    <row r="221" spans="1:12" x14ac:dyDescent="0.3">
      <c r="A221" s="109">
        <f t="shared" ref="A221:A225" si="15">+A220+1</f>
        <v>3</v>
      </c>
      <c r="B221" s="109" t="s">
        <v>32</v>
      </c>
      <c r="C221" s="109" t="s">
        <v>345</v>
      </c>
      <c r="D221" s="109" t="s">
        <v>346</v>
      </c>
      <c r="E221" s="111" t="s">
        <v>347</v>
      </c>
      <c r="F221" s="109" t="s">
        <v>348</v>
      </c>
      <c r="G221" s="109" t="s">
        <v>18</v>
      </c>
      <c r="J221" s="1"/>
      <c r="K221" s="1">
        <f t="shared" si="14"/>
        <v>0</v>
      </c>
    </row>
    <row r="222" spans="1:12" ht="17.25" customHeight="1" x14ac:dyDescent="0.3">
      <c r="A222" s="109">
        <f t="shared" si="15"/>
        <v>4</v>
      </c>
      <c r="B222" s="109" t="s">
        <v>32</v>
      </c>
      <c r="C222" s="109" t="s">
        <v>349</v>
      </c>
      <c r="D222" s="109"/>
      <c r="E222" s="111" t="s">
        <v>33</v>
      </c>
      <c r="F222" s="109">
        <v>12700595</v>
      </c>
      <c r="G222" s="109" t="s">
        <v>18</v>
      </c>
      <c r="J222" s="1"/>
      <c r="K222" s="1">
        <f t="shared" si="14"/>
        <v>0</v>
      </c>
    </row>
    <row r="223" spans="1:12" ht="17.25" customHeight="1" x14ac:dyDescent="0.3">
      <c r="A223" s="109">
        <f t="shared" si="15"/>
        <v>5</v>
      </c>
      <c r="B223" s="109" t="s">
        <v>32</v>
      </c>
      <c r="C223" s="109" t="s">
        <v>34</v>
      </c>
      <c r="D223" s="109"/>
      <c r="E223" s="111" t="s">
        <v>350</v>
      </c>
      <c r="F223" s="111"/>
      <c r="G223" s="109" t="s">
        <v>18</v>
      </c>
      <c r="J223" s="1"/>
      <c r="K223" s="1">
        <f t="shared" si="14"/>
        <v>0</v>
      </c>
    </row>
    <row r="224" spans="1:12" ht="17.25" customHeight="1" x14ac:dyDescent="0.3">
      <c r="A224" s="109">
        <f t="shared" si="15"/>
        <v>6</v>
      </c>
      <c r="B224" s="109" t="s">
        <v>32</v>
      </c>
      <c r="C224" s="109" t="s">
        <v>351</v>
      </c>
      <c r="D224" s="112" t="s">
        <v>686</v>
      </c>
      <c r="E224" s="111" t="s">
        <v>347</v>
      </c>
      <c r="F224" s="109" t="s">
        <v>352</v>
      </c>
      <c r="G224" s="109" t="s">
        <v>18</v>
      </c>
      <c r="J224" s="1"/>
      <c r="K224" s="1">
        <f t="shared" si="14"/>
        <v>0</v>
      </c>
    </row>
    <row r="225" spans="1:11" ht="17.25" customHeight="1" x14ac:dyDescent="0.3">
      <c r="A225" s="109">
        <f t="shared" si="15"/>
        <v>7</v>
      </c>
      <c r="B225" s="109" t="s">
        <v>353</v>
      </c>
      <c r="C225" s="109" t="s">
        <v>354</v>
      </c>
      <c r="D225" s="112" t="s">
        <v>687</v>
      </c>
      <c r="E225" s="111" t="s">
        <v>355</v>
      </c>
      <c r="F225" s="111" t="s">
        <v>356</v>
      </c>
      <c r="G225" s="109" t="s">
        <v>18</v>
      </c>
      <c r="J225" s="1"/>
      <c r="K225" s="1">
        <f t="shared" si="14"/>
        <v>0</v>
      </c>
    </row>
    <row r="227" spans="1:11" x14ac:dyDescent="0.3">
      <c r="A227" s="9" t="s">
        <v>357</v>
      </c>
    </row>
    <row r="228" spans="1:11" x14ac:dyDescent="0.3">
      <c r="A228" t="s">
        <v>133</v>
      </c>
    </row>
    <row r="229" spans="1:11" ht="15" thickBot="1" x14ac:dyDescent="0.35"/>
    <row r="230" spans="1:11" ht="15" thickBot="1" x14ac:dyDescent="0.35">
      <c r="A230" s="253" t="s">
        <v>0</v>
      </c>
      <c r="B230" s="254" t="s">
        <v>1</v>
      </c>
      <c r="C230" s="254" t="s">
        <v>2</v>
      </c>
      <c r="D230" s="254" t="s">
        <v>14</v>
      </c>
      <c r="E230" s="254" t="s">
        <v>3</v>
      </c>
    </row>
    <row r="231" spans="1:11" ht="55.2" x14ac:dyDescent="0.3">
      <c r="A231" s="133">
        <v>1</v>
      </c>
      <c r="B231" s="133" t="s">
        <v>688</v>
      </c>
      <c r="C231" s="133" t="s">
        <v>689</v>
      </c>
      <c r="D231" s="133" t="s">
        <v>690</v>
      </c>
      <c r="E231" s="133" t="s">
        <v>18</v>
      </c>
      <c r="J231" s="1"/>
      <c r="K231" s="1">
        <f t="shared" ref="K231" si="16">J231*1</f>
        <v>0</v>
      </c>
    </row>
    <row r="232" spans="1:11" ht="55.2" x14ac:dyDescent="0.3">
      <c r="A232" s="103">
        <v>2</v>
      </c>
      <c r="B232" s="103" t="s">
        <v>688</v>
      </c>
      <c r="C232" s="103" t="s">
        <v>19</v>
      </c>
      <c r="D232" s="103" t="s">
        <v>690</v>
      </c>
      <c r="E232" s="103" t="s">
        <v>18</v>
      </c>
      <c r="J232" s="1"/>
      <c r="K232" s="1">
        <f t="shared" ref="K232:K234" si="17">J232*1</f>
        <v>0</v>
      </c>
    </row>
    <row r="233" spans="1:11" ht="27.6" x14ac:dyDescent="0.3">
      <c r="A233" s="103">
        <v>3</v>
      </c>
      <c r="B233" s="103" t="s">
        <v>691</v>
      </c>
      <c r="C233" s="103" t="s">
        <v>20</v>
      </c>
      <c r="D233" s="103" t="s">
        <v>692</v>
      </c>
      <c r="E233" s="103" t="s">
        <v>18</v>
      </c>
      <c r="J233" s="1"/>
      <c r="K233" s="1">
        <f t="shared" si="17"/>
        <v>0</v>
      </c>
    </row>
    <row r="234" spans="1:11" ht="41.4" x14ac:dyDescent="0.3">
      <c r="A234" s="113">
        <v>4</v>
      </c>
      <c r="B234" s="103" t="s">
        <v>691</v>
      </c>
      <c r="C234" s="114" t="s">
        <v>483</v>
      </c>
      <c r="D234" s="102" t="s">
        <v>693</v>
      </c>
      <c r="E234" s="113" t="s">
        <v>18</v>
      </c>
      <c r="J234" s="1"/>
      <c r="K234" s="1">
        <f t="shared" si="17"/>
        <v>0</v>
      </c>
    </row>
    <row r="236" spans="1:11" ht="15.6" x14ac:dyDescent="0.3">
      <c r="A236" s="7" t="s">
        <v>694</v>
      </c>
    </row>
    <row r="237" spans="1:11" ht="15" thickBot="1" x14ac:dyDescent="0.35"/>
    <row r="238" spans="1:11" ht="29.4" thickBot="1" x14ac:dyDescent="0.35">
      <c r="A238" s="206" t="s">
        <v>358</v>
      </c>
      <c r="B238" s="207" t="s">
        <v>24</v>
      </c>
      <c r="C238" s="207" t="s">
        <v>4</v>
      </c>
      <c r="D238" s="207" t="s">
        <v>23</v>
      </c>
      <c r="E238" s="207" t="s">
        <v>22</v>
      </c>
      <c r="F238" s="207" t="s">
        <v>25</v>
      </c>
      <c r="G238" s="207" t="s">
        <v>3</v>
      </c>
      <c r="H238" s="208" t="s">
        <v>21</v>
      </c>
    </row>
    <row r="239" spans="1:11" ht="27.6" x14ac:dyDescent="0.3">
      <c r="A239" s="205">
        <v>1</v>
      </c>
      <c r="B239" s="166" t="s">
        <v>26</v>
      </c>
      <c r="C239" s="166" t="s">
        <v>27</v>
      </c>
      <c r="D239" s="252">
        <v>22307658</v>
      </c>
      <c r="E239" s="252" t="s">
        <v>485</v>
      </c>
      <c r="F239" s="205" t="s">
        <v>486</v>
      </c>
      <c r="G239" s="205" t="s">
        <v>328</v>
      </c>
      <c r="H239" s="205">
        <v>14</v>
      </c>
      <c r="J239" s="1"/>
      <c r="K239" s="1">
        <f t="shared" ref="K239:K241" si="18">J239*1</f>
        <v>0</v>
      </c>
    </row>
    <row r="240" spans="1:11" ht="27.6" x14ac:dyDescent="0.3">
      <c r="A240" s="105">
        <v>2</v>
      </c>
      <c r="B240" s="115" t="s">
        <v>359</v>
      </c>
      <c r="C240" s="115" t="s">
        <v>360</v>
      </c>
      <c r="D240" s="113" t="s">
        <v>361</v>
      </c>
      <c r="E240" s="113" t="s">
        <v>362</v>
      </c>
      <c r="F240" s="105" t="s">
        <v>363</v>
      </c>
      <c r="G240" s="105" t="s">
        <v>28</v>
      </c>
      <c r="H240" s="105">
        <v>38</v>
      </c>
      <c r="J240" s="1"/>
      <c r="K240" s="1">
        <f t="shared" si="18"/>
        <v>0</v>
      </c>
    </row>
    <row r="241" spans="1:11" ht="27.6" x14ac:dyDescent="0.3">
      <c r="A241" s="105">
        <v>3</v>
      </c>
      <c r="B241" s="115" t="s">
        <v>359</v>
      </c>
      <c r="C241" s="115" t="s">
        <v>360</v>
      </c>
      <c r="D241" s="113" t="s">
        <v>364</v>
      </c>
      <c r="E241" s="113" t="s">
        <v>365</v>
      </c>
      <c r="F241" s="105" t="s">
        <v>363</v>
      </c>
      <c r="G241" s="105" t="s">
        <v>28</v>
      </c>
      <c r="H241" s="105">
        <v>55</v>
      </c>
      <c r="J241" s="1"/>
      <c r="K241" s="1">
        <f t="shared" si="18"/>
        <v>0</v>
      </c>
    </row>
    <row r="244" spans="1:11" ht="15.6" x14ac:dyDescent="0.3">
      <c r="A244" s="7" t="s">
        <v>695</v>
      </c>
    </row>
    <row r="245" spans="1:11" ht="15" thickBot="1" x14ac:dyDescent="0.35"/>
    <row r="246" spans="1:11" ht="31.2" customHeight="1" thickBot="1" x14ac:dyDescent="0.35">
      <c r="A246" s="248" t="s">
        <v>0</v>
      </c>
      <c r="B246" s="249" t="s">
        <v>1</v>
      </c>
      <c r="C246" s="249" t="s">
        <v>4</v>
      </c>
      <c r="D246" s="250" t="s">
        <v>5</v>
      </c>
      <c r="E246" s="251" t="s">
        <v>132</v>
      </c>
    </row>
    <row r="247" spans="1:11" ht="26.4" customHeight="1" x14ac:dyDescent="0.3">
      <c r="A247" s="246">
        <v>1</v>
      </c>
      <c r="B247" s="246" t="s">
        <v>696</v>
      </c>
      <c r="C247" s="246" t="s">
        <v>7</v>
      </c>
      <c r="D247" s="247" t="s">
        <v>697</v>
      </c>
      <c r="E247" s="246" t="s">
        <v>328</v>
      </c>
      <c r="J247" s="1"/>
      <c r="K247" s="1">
        <f t="shared" ref="K247" si="19">J247*1</f>
        <v>0</v>
      </c>
    </row>
    <row r="248" spans="1:11" ht="41.4" x14ac:dyDescent="0.3">
      <c r="A248" s="116">
        <f t="shared" ref="A248:A251" si="20">1+A247</f>
        <v>2</v>
      </c>
      <c r="B248" s="116" t="s">
        <v>698</v>
      </c>
      <c r="C248" s="116" t="s">
        <v>12</v>
      </c>
      <c r="D248" s="117" t="s">
        <v>13</v>
      </c>
      <c r="E248" s="116" t="s">
        <v>328</v>
      </c>
      <c r="J248" s="1"/>
      <c r="K248" s="1">
        <f t="shared" ref="K248:K257" si="21">J248*1</f>
        <v>0</v>
      </c>
    </row>
    <row r="249" spans="1:11" ht="41.4" x14ac:dyDescent="0.3">
      <c r="A249" s="116">
        <f t="shared" si="20"/>
        <v>3</v>
      </c>
      <c r="B249" s="116" t="s">
        <v>698</v>
      </c>
      <c r="C249" s="116" t="s">
        <v>10</v>
      </c>
      <c r="D249" s="117" t="s">
        <v>11</v>
      </c>
      <c r="E249" s="116" t="s">
        <v>328</v>
      </c>
      <c r="J249" s="1"/>
      <c r="K249" s="1">
        <f t="shared" si="21"/>
        <v>0</v>
      </c>
    </row>
    <row r="250" spans="1:11" ht="27.6" x14ac:dyDescent="0.3">
      <c r="A250" s="116">
        <f t="shared" si="20"/>
        <v>4</v>
      </c>
      <c r="B250" s="116" t="s">
        <v>699</v>
      </c>
      <c r="C250" s="116" t="s">
        <v>487</v>
      </c>
      <c r="D250" s="118" t="s">
        <v>700</v>
      </c>
      <c r="E250" s="116" t="s">
        <v>328</v>
      </c>
      <c r="J250" s="1"/>
      <c r="K250" s="1">
        <f t="shared" si="21"/>
        <v>0</v>
      </c>
    </row>
    <row r="251" spans="1:11" x14ac:dyDescent="0.3">
      <c r="A251" s="116">
        <f t="shared" si="20"/>
        <v>5</v>
      </c>
      <c r="B251" s="119" t="s">
        <v>701</v>
      </c>
      <c r="C251" s="119" t="s">
        <v>366</v>
      </c>
      <c r="D251" s="120" t="s">
        <v>702</v>
      </c>
      <c r="E251" s="120" t="s">
        <v>328</v>
      </c>
      <c r="J251" s="1"/>
      <c r="K251" s="1">
        <f t="shared" si="21"/>
        <v>0</v>
      </c>
    </row>
    <row r="252" spans="1:11" ht="27.6" x14ac:dyDescent="0.3">
      <c r="A252" s="116">
        <v>6</v>
      </c>
      <c r="B252" s="116" t="s">
        <v>703</v>
      </c>
      <c r="C252" s="116" t="s">
        <v>9</v>
      </c>
      <c r="D252" s="117" t="s">
        <v>704</v>
      </c>
      <c r="E252" s="116" t="s">
        <v>504</v>
      </c>
      <c r="J252" s="1"/>
      <c r="K252" s="1">
        <f t="shared" si="21"/>
        <v>0</v>
      </c>
    </row>
    <row r="253" spans="1:11" x14ac:dyDescent="0.3">
      <c r="A253" s="101">
        <v>7</v>
      </c>
      <c r="B253" s="101" t="s">
        <v>701</v>
      </c>
      <c r="C253" s="101" t="s">
        <v>705</v>
      </c>
      <c r="D253" s="101" t="s">
        <v>706</v>
      </c>
      <c r="E253" s="101" t="s">
        <v>589</v>
      </c>
      <c r="J253" s="1"/>
      <c r="K253" s="1">
        <f t="shared" si="21"/>
        <v>0</v>
      </c>
    </row>
    <row r="254" spans="1:11" ht="27.6" x14ac:dyDescent="0.3">
      <c r="A254" s="101">
        <v>8</v>
      </c>
      <c r="B254" s="101" t="s">
        <v>703</v>
      </c>
      <c r="C254" s="101" t="s">
        <v>707</v>
      </c>
      <c r="D254" s="117" t="s">
        <v>708</v>
      </c>
      <c r="E254" s="101" t="s">
        <v>589</v>
      </c>
      <c r="J254" s="1"/>
      <c r="K254" s="1">
        <f t="shared" si="21"/>
        <v>0</v>
      </c>
    </row>
    <row r="255" spans="1:11" x14ac:dyDescent="0.3">
      <c r="A255" s="101">
        <v>9</v>
      </c>
      <c r="B255" s="101" t="s">
        <v>709</v>
      </c>
      <c r="C255" s="101" t="s">
        <v>710</v>
      </c>
      <c r="D255" s="121" t="s">
        <v>711</v>
      </c>
      <c r="E255" s="101" t="s">
        <v>589</v>
      </c>
      <c r="J255" s="1"/>
      <c r="K255" s="1">
        <f t="shared" si="21"/>
        <v>0</v>
      </c>
    </row>
    <row r="256" spans="1:11" x14ac:dyDescent="0.3">
      <c r="A256" s="101">
        <v>10</v>
      </c>
      <c r="B256" s="101" t="s">
        <v>701</v>
      </c>
      <c r="C256" s="101" t="s">
        <v>712</v>
      </c>
      <c r="D256" s="118" t="s">
        <v>713</v>
      </c>
      <c r="E256" s="101" t="s">
        <v>589</v>
      </c>
      <c r="J256" s="1"/>
      <c r="K256" s="1">
        <f t="shared" si="21"/>
        <v>0</v>
      </c>
    </row>
    <row r="257" spans="1:11" x14ac:dyDescent="0.3">
      <c r="A257" s="101">
        <v>11</v>
      </c>
      <c r="B257" s="101" t="s">
        <v>714</v>
      </c>
      <c r="C257" s="101" t="s">
        <v>715</v>
      </c>
      <c r="D257" s="117" t="s">
        <v>716</v>
      </c>
      <c r="E257" s="101" t="s">
        <v>602</v>
      </c>
      <c r="J257" s="1"/>
      <c r="K257" s="1">
        <f t="shared" si="21"/>
        <v>0</v>
      </c>
    </row>
    <row r="258" spans="1:11" x14ac:dyDescent="0.3">
      <c r="A258" s="25"/>
      <c r="B258" s="25"/>
      <c r="C258" s="25"/>
      <c r="D258" s="26"/>
      <c r="E258" s="25"/>
      <c r="J258" s="2"/>
      <c r="K258" s="2"/>
    </row>
    <row r="259" spans="1:11" ht="33.75" customHeight="1" x14ac:dyDescent="0.3">
      <c r="A259" s="52" t="s">
        <v>717</v>
      </c>
      <c r="B259" s="52"/>
      <c r="C259" s="52"/>
      <c r="D259" s="52"/>
      <c r="E259" s="52"/>
      <c r="J259" s="2"/>
      <c r="K259" s="2"/>
    </row>
    <row r="260" spans="1:11" ht="15" thickBot="1" x14ac:dyDescent="0.35">
      <c r="A260" s="25"/>
      <c r="B260" s="25"/>
      <c r="C260" s="25"/>
      <c r="D260" s="26"/>
      <c r="E260" s="25"/>
      <c r="J260" s="2"/>
      <c r="K260" s="2"/>
    </row>
    <row r="261" spans="1:11" ht="15" thickBot="1" x14ac:dyDescent="0.35">
      <c r="A261" s="212" t="s">
        <v>0</v>
      </c>
      <c r="B261" s="245" t="s">
        <v>1</v>
      </c>
      <c r="C261" s="245" t="s">
        <v>4</v>
      </c>
      <c r="D261" s="245" t="s">
        <v>488</v>
      </c>
      <c r="E261" s="245" t="s">
        <v>14</v>
      </c>
      <c r="F261" s="213" t="s">
        <v>3</v>
      </c>
      <c r="J261" s="2"/>
      <c r="K261" s="2"/>
    </row>
    <row r="262" spans="1:11" x14ac:dyDescent="0.3">
      <c r="A262" s="122">
        <v>1</v>
      </c>
      <c r="B262" s="105" t="s">
        <v>494</v>
      </c>
      <c r="C262" s="105" t="s">
        <v>495</v>
      </c>
      <c r="D262" s="105" t="s">
        <v>718</v>
      </c>
      <c r="E262" s="105">
        <v>5.0000000000000001E-4</v>
      </c>
      <c r="F262" s="122" t="s">
        <v>589</v>
      </c>
      <c r="J262" s="1"/>
      <c r="K262" s="1">
        <f t="shared" ref="K262:K267" si="22">J262*1</f>
        <v>0</v>
      </c>
    </row>
    <row r="263" spans="1:11" x14ac:dyDescent="0.3">
      <c r="A263" s="122">
        <v>2</v>
      </c>
      <c r="B263" s="105" t="s">
        <v>496</v>
      </c>
      <c r="C263" s="105" t="s">
        <v>497</v>
      </c>
      <c r="D263" s="105" t="s">
        <v>498</v>
      </c>
      <c r="E263" s="105">
        <v>5.0000000000000001E-4</v>
      </c>
      <c r="F263" s="122" t="s">
        <v>589</v>
      </c>
      <c r="J263" s="1"/>
      <c r="K263" s="1">
        <f t="shared" si="22"/>
        <v>0</v>
      </c>
    </row>
    <row r="264" spans="1:11" x14ac:dyDescent="0.3">
      <c r="A264" s="122">
        <v>3</v>
      </c>
      <c r="B264" s="105" t="s">
        <v>499</v>
      </c>
      <c r="C264" s="105" t="s">
        <v>497</v>
      </c>
      <c r="D264" s="105" t="s">
        <v>498</v>
      </c>
      <c r="E264" s="105">
        <v>5.0000000000000001E-4</v>
      </c>
      <c r="F264" s="122" t="s">
        <v>589</v>
      </c>
      <c r="J264" s="1"/>
      <c r="K264" s="1">
        <f t="shared" si="22"/>
        <v>0</v>
      </c>
    </row>
    <row r="265" spans="1:11" x14ac:dyDescent="0.3">
      <c r="A265" s="122">
        <v>4</v>
      </c>
      <c r="B265" s="105" t="s">
        <v>500</v>
      </c>
      <c r="C265" s="105" t="s">
        <v>501</v>
      </c>
      <c r="D265" s="105" t="s">
        <v>719</v>
      </c>
      <c r="E265" s="105">
        <v>5.0000000000000001E-4</v>
      </c>
      <c r="F265" s="122" t="s">
        <v>589</v>
      </c>
      <c r="J265" s="1"/>
      <c r="K265" s="1">
        <f t="shared" si="22"/>
        <v>0</v>
      </c>
    </row>
    <row r="266" spans="1:11" x14ac:dyDescent="0.3">
      <c r="A266" s="122">
        <v>5</v>
      </c>
      <c r="B266" s="105" t="s">
        <v>502</v>
      </c>
      <c r="C266" s="105" t="s">
        <v>501</v>
      </c>
      <c r="D266" s="105" t="s">
        <v>719</v>
      </c>
      <c r="E266" s="105">
        <v>5.0000000000000001E-4</v>
      </c>
      <c r="F266" s="122" t="s">
        <v>589</v>
      </c>
      <c r="J266" s="1"/>
      <c r="K266" s="1">
        <f t="shared" si="22"/>
        <v>0</v>
      </c>
    </row>
    <row r="267" spans="1:11" x14ac:dyDescent="0.3">
      <c r="A267" s="122">
        <v>6</v>
      </c>
      <c r="B267" s="105" t="s">
        <v>720</v>
      </c>
      <c r="C267" s="105" t="s">
        <v>503</v>
      </c>
      <c r="D267" s="105" t="s">
        <v>721</v>
      </c>
      <c r="E267" s="105">
        <v>5.0000000000000001E-4</v>
      </c>
      <c r="F267" s="122" t="s">
        <v>589</v>
      </c>
      <c r="J267" s="1"/>
      <c r="K267" s="1">
        <f t="shared" si="22"/>
        <v>0</v>
      </c>
    </row>
    <row r="268" spans="1:11" x14ac:dyDescent="0.3">
      <c r="A268" s="25"/>
      <c r="B268" s="25"/>
      <c r="C268" s="25"/>
      <c r="D268" s="26"/>
      <c r="E268" s="25"/>
      <c r="J268" s="2"/>
      <c r="K268" s="2"/>
    </row>
    <row r="269" spans="1:11" ht="38.25" customHeight="1" x14ac:dyDescent="0.3">
      <c r="A269" s="52" t="s">
        <v>722</v>
      </c>
      <c r="B269" s="52"/>
      <c r="C269" s="52"/>
      <c r="D269" s="52"/>
      <c r="E269" s="52"/>
      <c r="J269" s="2"/>
      <c r="K269" s="2"/>
    </row>
    <row r="270" spans="1:11" ht="15" thickBot="1" x14ac:dyDescent="0.35">
      <c r="A270" s="25"/>
      <c r="B270" s="25"/>
      <c r="C270" s="25"/>
      <c r="D270" s="26"/>
      <c r="E270" s="25"/>
      <c r="J270" s="2"/>
      <c r="K270" s="2"/>
    </row>
    <row r="271" spans="1:11" ht="15" thickBot="1" x14ac:dyDescent="0.35">
      <c r="A271" s="243" t="s">
        <v>0</v>
      </c>
      <c r="B271" s="244" t="s">
        <v>321</v>
      </c>
      <c r="C271" s="244" t="s">
        <v>322</v>
      </c>
      <c r="D271" s="244" t="s">
        <v>323</v>
      </c>
      <c r="E271" s="244" t="s">
        <v>324</v>
      </c>
      <c r="J271" s="2"/>
      <c r="K271" s="2"/>
    </row>
    <row r="272" spans="1:11" x14ac:dyDescent="0.3">
      <c r="A272" s="101">
        <v>1</v>
      </c>
      <c r="B272" s="101" t="s">
        <v>505</v>
      </c>
      <c r="C272" s="101" t="s">
        <v>506</v>
      </c>
      <c r="D272" s="101" t="s">
        <v>507</v>
      </c>
      <c r="E272" s="101" t="s">
        <v>18</v>
      </c>
      <c r="J272" s="1"/>
      <c r="K272" s="1">
        <f t="shared" ref="K272" si="23">J272*1</f>
        <v>0</v>
      </c>
    </row>
    <row r="273" spans="1:11" x14ac:dyDescent="0.3">
      <c r="A273" s="101">
        <v>2</v>
      </c>
      <c r="B273" s="101" t="s">
        <v>723</v>
      </c>
      <c r="C273" s="101" t="s">
        <v>724</v>
      </c>
      <c r="D273" s="101" t="s">
        <v>725</v>
      </c>
      <c r="E273" s="101" t="s">
        <v>602</v>
      </c>
      <c r="J273" s="1"/>
      <c r="K273" s="1">
        <f t="shared" ref="K273" si="24">J273*1</f>
        <v>0</v>
      </c>
    </row>
    <row r="274" spans="1:11" x14ac:dyDescent="0.3">
      <c r="A274" s="25"/>
      <c r="B274" s="25"/>
      <c r="C274" s="25"/>
      <c r="D274" s="26"/>
      <c r="E274" s="25"/>
      <c r="J274" s="2"/>
      <c r="K274" s="2"/>
    </row>
    <row r="275" spans="1:11" ht="37.5" customHeight="1" thickBot="1" x14ac:dyDescent="0.35">
      <c r="A275" s="53" t="s">
        <v>726</v>
      </c>
      <c r="B275" s="53"/>
      <c r="C275" s="53"/>
      <c r="D275" s="53"/>
      <c r="E275" s="53"/>
      <c r="J275" s="2"/>
      <c r="K275" s="2"/>
    </row>
    <row r="276" spans="1:11" ht="15" thickBot="1" x14ac:dyDescent="0.35">
      <c r="A276" s="206" t="s">
        <v>490</v>
      </c>
      <c r="B276" s="207" t="s">
        <v>491</v>
      </c>
      <c r="C276" s="207" t="s">
        <v>492</v>
      </c>
      <c r="D276" s="207" t="s">
        <v>30</v>
      </c>
      <c r="E276" s="241" t="s">
        <v>493</v>
      </c>
      <c r="F276" s="242" t="s">
        <v>3</v>
      </c>
      <c r="J276" s="2"/>
      <c r="K276" s="2"/>
    </row>
    <row r="277" spans="1:11" x14ac:dyDescent="0.3">
      <c r="A277" s="101">
        <v>1</v>
      </c>
      <c r="B277" s="101" t="s">
        <v>508</v>
      </c>
      <c r="C277" s="101" t="s">
        <v>509</v>
      </c>
      <c r="D277" s="101" t="s">
        <v>727</v>
      </c>
      <c r="E277" s="124" t="s">
        <v>728</v>
      </c>
      <c r="F277" s="125" t="s">
        <v>602</v>
      </c>
      <c r="G277" s="123"/>
      <c r="J277" s="1"/>
      <c r="K277" s="1">
        <f t="shared" ref="K277" si="25">J277*1</f>
        <v>0</v>
      </c>
    </row>
    <row r="278" spans="1:11" x14ac:dyDescent="0.3">
      <c r="A278" s="101">
        <v>2</v>
      </c>
      <c r="B278" s="101" t="s">
        <v>511</v>
      </c>
      <c r="C278" s="101" t="s">
        <v>729</v>
      </c>
      <c r="D278" s="101" t="s">
        <v>510</v>
      </c>
      <c r="E278" s="124" t="s">
        <v>730</v>
      </c>
      <c r="F278" s="101" t="s">
        <v>731</v>
      </c>
      <c r="G278" s="123"/>
      <c r="J278" s="1"/>
      <c r="K278" s="1">
        <f t="shared" ref="K278" si="26">J278*1</f>
        <v>0</v>
      </c>
    </row>
    <row r="279" spans="1:11" x14ac:dyDescent="0.3">
      <c r="A279" s="25"/>
      <c r="B279" s="25"/>
      <c r="C279" s="25"/>
      <c r="D279" s="26"/>
      <c r="E279" s="25"/>
      <c r="J279" s="2"/>
      <c r="K279" s="2"/>
    </row>
    <row r="280" spans="1:11" ht="15" thickBot="1" x14ac:dyDescent="0.35"/>
    <row r="281" spans="1:11" ht="18.600000000000001" thickBot="1" x14ac:dyDescent="0.4">
      <c r="A281" s="45" t="s">
        <v>367</v>
      </c>
      <c r="B281" s="46"/>
      <c r="C281" s="46"/>
      <c r="D281" s="46"/>
      <c r="E281" s="46"/>
      <c r="F281" s="46"/>
      <c r="G281" s="46"/>
      <c r="H281" s="46"/>
      <c r="I281" s="47"/>
    </row>
    <row r="283" spans="1:11" ht="15.6" x14ac:dyDescent="0.3">
      <c r="A283" s="7" t="s">
        <v>368</v>
      </c>
    </row>
    <row r="284" spans="1:11" x14ac:dyDescent="0.3">
      <c r="A284" t="s">
        <v>369</v>
      </c>
    </row>
    <row r="285" spans="1:11" ht="15" thickBot="1" x14ac:dyDescent="0.35"/>
    <row r="286" spans="1:11" ht="24.6" thickBot="1" x14ac:dyDescent="0.35">
      <c r="A286" s="240" t="s">
        <v>512</v>
      </c>
      <c r="B286" s="29" t="s">
        <v>148</v>
      </c>
      <c r="C286" s="30" t="s">
        <v>149</v>
      </c>
      <c r="D286" s="30" t="s">
        <v>150</v>
      </c>
      <c r="E286" s="29" t="s">
        <v>29</v>
      </c>
      <c r="F286" s="29" t="s">
        <v>30</v>
      </c>
      <c r="G286" s="29" t="s">
        <v>151</v>
      </c>
      <c r="H286" s="29" t="s">
        <v>152</v>
      </c>
      <c r="I286" s="31" t="s">
        <v>153</v>
      </c>
    </row>
    <row r="287" spans="1:11" ht="41.4" x14ac:dyDescent="0.3">
      <c r="A287" s="32">
        <v>1</v>
      </c>
      <c r="B287" s="133" t="s">
        <v>513</v>
      </c>
      <c r="C287" s="134" t="s">
        <v>733</v>
      </c>
      <c r="D287" s="134" t="s">
        <v>36</v>
      </c>
      <c r="E287" s="134" t="s">
        <v>90</v>
      </c>
      <c r="F287" s="134">
        <v>2420419</v>
      </c>
      <c r="G287" s="135" t="s">
        <v>371</v>
      </c>
      <c r="H287" s="136" t="s">
        <v>734</v>
      </c>
      <c r="I287" s="137" t="s">
        <v>397</v>
      </c>
      <c r="J287" s="127"/>
      <c r="K287" s="1">
        <f t="shared" ref="K287" si="27">J287*1</f>
        <v>0</v>
      </c>
    </row>
    <row r="288" spans="1:11" ht="27.6" x14ac:dyDescent="0.3">
      <c r="A288" s="33">
        <v>2</v>
      </c>
      <c r="B288" s="103" t="s">
        <v>370</v>
      </c>
      <c r="C288" s="104" t="s">
        <v>35</v>
      </c>
      <c r="D288" s="104" t="s">
        <v>36</v>
      </c>
      <c r="E288" s="104" t="s">
        <v>90</v>
      </c>
      <c r="F288" s="104">
        <v>1351441</v>
      </c>
      <c r="G288" s="21" t="s">
        <v>371</v>
      </c>
      <c r="H288" s="128" t="s">
        <v>734</v>
      </c>
      <c r="I288" s="129" t="s">
        <v>397</v>
      </c>
      <c r="J288" s="127"/>
      <c r="K288" s="1">
        <f t="shared" ref="K288:K338" si="28">J288*1</f>
        <v>0</v>
      </c>
    </row>
    <row r="289" spans="1:11" ht="41.4" x14ac:dyDescent="0.3">
      <c r="A289" s="33">
        <v>3</v>
      </c>
      <c r="B289" s="103" t="s">
        <v>513</v>
      </c>
      <c r="C289" s="104" t="s">
        <v>733</v>
      </c>
      <c r="D289" s="104" t="s">
        <v>36</v>
      </c>
      <c r="E289" s="104" t="s">
        <v>90</v>
      </c>
      <c r="F289" s="104">
        <v>2420415</v>
      </c>
      <c r="G289" s="21" t="s">
        <v>371</v>
      </c>
      <c r="H289" s="128" t="s">
        <v>734</v>
      </c>
      <c r="I289" s="129" t="s">
        <v>397</v>
      </c>
      <c r="J289" s="127"/>
      <c r="K289" s="1">
        <f t="shared" si="28"/>
        <v>0</v>
      </c>
    </row>
    <row r="290" spans="1:11" ht="27.6" x14ac:dyDescent="0.3">
      <c r="A290" s="32">
        <v>4</v>
      </c>
      <c r="B290" s="103" t="s">
        <v>370</v>
      </c>
      <c r="C290" s="104" t="s">
        <v>35</v>
      </c>
      <c r="D290" s="104" t="s">
        <v>36</v>
      </c>
      <c r="E290" s="104" t="s">
        <v>90</v>
      </c>
      <c r="F290" s="104">
        <v>9871395</v>
      </c>
      <c r="G290" s="21" t="s">
        <v>371</v>
      </c>
      <c r="H290" s="128" t="s">
        <v>734</v>
      </c>
      <c r="I290" s="129" t="s">
        <v>397</v>
      </c>
      <c r="J290" s="127"/>
      <c r="K290" s="1">
        <f t="shared" si="28"/>
        <v>0</v>
      </c>
    </row>
    <row r="291" spans="1:11" ht="27.6" x14ac:dyDescent="0.3">
      <c r="A291" s="33">
        <v>5</v>
      </c>
      <c r="B291" s="103" t="s">
        <v>370</v>
      </c>
      <c r="C291" s="104" t="s">
        <v>735</v>
      </c>
      <c r="D291" s="104" t="s">
        <v>91</v>
      </c>
      <c r="E291" s="104" t="s">
        <v>92</v>
      </c>
      <c r="F291" s="104">
        <v>830570</v>
      </c>
      <c r="G291" s="21" t="s">
        <v>372</v>
      </c>
      <c r="H291" s="128" t="s">
        <v>373</v>
      </c>
      <c r="I291" s="129" t="s">
        <v>397</v>
      </c>
      <c r="J291" s="127"/>
      <c r="K291" s="1">
        <f t="shared" si="28"/>
        <v>0</v>
      </c>
    </row>
    <row r="292" spans="1:11" ht="27.6" x14ac:dyDescent="0.3">
      <c r="A292" s="33">
        <v>6</v>
      </c>
      <c r="B292" s="103" t="s">
        <v>370</v>
      </c>
      <c r="C292" s="104" t="s">
        <v>735</v>
      </c>
      <c r="D292" s="104" t="s">
        <v>91</v>
      </c>
      <c r="E292" s="104" t="s">
        <v>92</v>
      </c>
      <c r="F292" s="104">
        <v>834554</v>
      </c>
      <c r="G292" s="21" t="s">
        <v>372</v>
      </c>
      <c r="H292" s="128" t="s">
        <v>373</v>
      </c>
      <c r="I292" s="129" t="s">
        <v>397</v>
      </c>
      <c r="J292" s="127"/>
      <c r="K292" s="1">
        <f t="shared" si="28"/>
        <v>0</v>
      </c>
    </row>
    <row r="293" spans="1:11" ht="41.4" x14ac:dyDescent="0.3">
      <c r="A293" s="32">
        <v>7</v>
      </c>
      <c r="B293" s="103" t="s">
        <v>513</v>
      </c>
      <c r="C293" s="104" t="s">
        <v>35</v>
      </c>
      <c r="D293" s="104" t="s">
        <v>93</v>
      </c>
      <c r="E293" s="104" t="s">
        <v>94</v>
      </c>
      <c r="F293" s="104">
        <v>1851115</v>
      </c>
      <c r="G293" s="21" t="s">
        <v>374</v>
      </c>
      <c r="H293" s="128" t="s">
        <v>375</v>
      </c>
      <c r="I293" s="129" t="s">
        <v>397</v>
      </c>
      <c r="J293" s="127"/>
      <c r="K293" s="1">
        <f t="shared" si="28"/>
        <v>0</v>
      </c>
    </row>
    <row r="294" spans="1:11" ht="41.4" x14ac:dyDescent="0.3">
      <c r="A294" s="33">
        <v>8</v>
      </c>
      <c r="B294" s="103" t="s">
        <v>513</v>
      </c>
      <c r="C294" s="104" t="s">
        <v>733</v>
      </c>
      <c r="D294" s="104" t="s">
        <v>95</v>
      </c>
      <c r="E294" s="104" t="s">
        <v>96</v>
      </c>
      <c r="F294" s="104" t="s">
        <v>736</v>
      </c>
      <c r="G294" s="21" t="s">
        <v>374</v>
      </c>
      <c r="H294" s="128" t="s">
        <v>376</v>
      </c>
      <c r="I294" s="129" t="s">
        <v>397</v>
      </c>
      <c r="J294" s="127"/>
      <c r="K294" s="1">
        <f t="shared" si="28"/>
        <v>0</v>
      </c>
    </row>
    <row r="295" spans="1:11" ht="27.6" x14ac:dyDescent="0.3">
      <c r="A295" s="33">
        <v>9</v>
      </c>
      <c r="B295" s="103" t="s">
        <v>370</v>
      </c>
      <c r="C295" s="104" t="s">
        <v>35</v>
      </c>
      <c r="D295" s="104" t="s">
        <v>97</v>
      </c>
      <c r="E295" s="104" t="s">
        <v>98</v>
      </c>
      <c r="F295" s="104">
        <v>9568816</v>
      </c>
      <c r="G295" s="21" t="s">
        <v>372</v>
      </c>
      <c r="H295" s="128" t="s">
        <v>377</v>
      </c>
      <c r="I295" s="129" t="s">
        <v>397</v>
      </c>
      <c r="J295" s="127"/>
      <c r="K295" s="1">
        <f t="shared" si="28"/>
        <v>0</v>
      </c>
    </row>
    <row r="296" spans="1:11" ht="27.6" x14ac:dyDescent="0.3">
      <c r="A296" s="32">
        <v>10</v>
      </c>
      <c r="B296" s="103" t="s">
        <v>370</v>
      </c>
      <c r="C296" s="104" t="s">
        <v>35</v>
      </c>
      <c r="D296" s="104" t="s">
        <v>737</v>
      </c>
      <c r="E296" s="104" t="s">
        <v>514</v>
      </c>
      <c r="F296" s="104">
        <v>9600970</v>
      </c>
      <c r="G296" s="21" t="s">
        <v>738</v>
      </c>
      <c r="H296" s="128" t="s">
        <v>515</v>
      </c>
      <c r="I296" s="129" t="s">
        <v>397</v>
      </c>
      <c r="J296" s="127"/>
      <c r="K296" s="1">
        <f t="shared" si="28"/>
        <v>0</v>
      </c>
    </row>
    <row r="297" spans="1:11" ht="27.6" x14ac:dyDescent="0.3">
      <c r="A297" s="33">
        <v>11</v>
      </c>
      <c r="B297" s="103" t="s">
        <v>370</v>
      </c>
      <c r="C297" s="104" t="s">
        <v>35</v>
      </c>
      <c r="D297" s="104" t="s">
        <v>99</v>
      </c>
      <c r="E297" s="104" t="s">
        <v>100</v>
      </c>
      <c r="F297" s="104">
        <v>674867</v>
      </c>
      <c r="G297" s="21" t="s">
        <v>378</v>
      </c>
      <c r="H297" s="128" t="s">
        <v>379</v>
      </c>
      <c r="I297" s="129" t="s">
        <v>397</v>
      </c>
      <c r="J297" s="127"/>
      <c r="K297" s="1">
        <f t="shared" si="28"/>
        <v>0</v>
      </c>
    </row>
    <row r="298" spans="1:11" ht="27.6" x14ac:dyDescent="0.3">
      <c r="A298" s="33">
        <v>12</v>
      </c>
      <c r="B298" s="103" t="s">
        <v>370</v>
      </c>
      <c r="C298" s="104" t="s">
        <v>35</v>
      </c>
      <c r="D298" s="104" t="s">
        <v>99</v>
      </c>
      <c r="E298" s="104" t="s">
        <v>100</v>
      </c>
      <c r="F298" s="104">
        <v>321275</v>
      </c>
      <c r="G298" s="21" t="s">
        <v>378</v>
      </c>
      <c r="H298" s="128" t="s">
        <v>379</v>
      </c>
      <c r="I298" s="129" t="s">
        <v>397</v>
      </c>
      <c r="J298" s="127"/>
      <c r="K298" s="1">
        <f t="shared" si="28"/>
        <v>0</v>
      </c>
    </row>
    <row r="299" spans="1:11" ht="27.6" x14ac:dyDescent="0.3">
      <c r="A299" s="32">
        <v>13</v>
      </c>
      <c r="B299" s="103" t="s">
        <v>370</v>
      </c>
      <c r="C299" s="104" t="s">
        <v>35</v>
      </c>
      <c r="D299" s="104" t="s">
        <v>101</v>
      </c>
      <c r="E299" s="104" t="s">
        <v>516</v>
      </c>
      <c r="F299" s="104">
        <v>319350</v>
      </c>
      <c r="G299" s="21" t="s">
        <v>380</v>
      </c>
      <c r="H299" s="128" t="s">
        <v>381</v>
      </c>
      <c r="I299" s="129" t="s">
        <v>397</v>
      </c>
      <c r="J299" s="127"/>
      <c r="K299" s="1">
        <f t="shared" si="28"/>
        <v>0</v>
      </c>
    </row>
    <row r="300" spans="1:11" ht="27.6" x14ac:dyDescent="0.3">
      <c r="A300" s="33">
        <v>14</v>
      </c>
      <c r="B300" s="103" t="s">
        <v>370</v>
      </c>
      <c r="C300" s="104" t="s">
        <v>35</v>
      </c>
      <c r="D300" s="104" t="s">
        <v>102</v>
      </c>
      <c r="E300" s="104" t="s">
        <v>103</v>
      </c>
      <c r="F300" s="104">
        <v>886082</v>
      </c>
      <c r="G300" s="21" t="s">
        <v>382</v>
      </c>
      <c r="H300" s="128" t="s">
        <v>383</v>
      </c>
      <c r="I300" s="129" t="s">
        <v>397</v>
      </c>
      <c r="J300" s="127"/>
      <c r="K300" s="1">
        <f t="shared" si="28"/>
        <v>0</v>
      </c>
    </row>
    <row r="301" spans="1:11" ht="41.4" x14ac:dyDescent="0.3">
      <c r="A301" s="33">
        <v>15</v>
      </c>
      <c r="B301" s="103" t="s">
        <v>513</v>
      </c>
      <c r="C301" s="104" t="s">
        <v>35</v>
      </c>
      <c r="D301" s="104" t="s">
        <v>104</v>
      </c>
      <c r="E301" s="104" t="s">
        <v>105</v>
      </c>
      <c r="F301" s="104">
        <v>2311111</v>
      </c>
      <c r="G301" s="21" t="s">
        <v>380</v>
      </c>
      <c r="H301" s="128" t="s">
        <v>384</v>
      </c>
      <c r="I301" s="129" t="s">
        <v>397</v>
      </c>
      <c r="J301" s="127"/>
      <c r="K301" s="1">
        <f t="shared" si="28"/>
        <v>0</v>
      </c>
    </row>
    <row r="302" spans="1:11" ht="27.6" x14ac:dyDescent="0.3">
      <c r="A302" s="32">
        <v>16</v>
      </c>
      <c r="B302" s="103" t="s">
        <v>370</v>
      </c>
      <c r="C302" s="104" t="s">
        <v>35</v>
      </c>
      <c r="D302" s="104" t="s">
        <v>87</v>
      </c>
      <c r="E302" s="104" t="s">
        <v>517</v>
      </c>
      <c r="F302" s="104">
        <v>1075525</v>
      </c>
      <c r="G302" s="21" t="s">
        <v>388</v>
      </c>
      <c r="H302" s="128" t="s">
        <v>518</v>
      </c>
      <c r="I302" s="129" t="s">
        <v>397</v>
      </c>
      <c r="J302" s="127"/>
      <c r="K302" s="1">
        <f t="shared" si="28"/>
        <v>0</v>
      </c>
    </row>
    <row r="303" spans="1:11" ht="41.4" x14ac:dyDescent="0.3">
      <c r="A303" s="33">
        <v>17</v>
      </c>
      <c r="B303" s="103" t="s">
        <v>513</v>
      </c>
      <c r="C303" s="21" t="s">
        <v>739</v>
      </c>
      <c r="D303" s="104" t="s">
        <v>107</v>
      </c>
      <c r="E303" s="104" t="s">
        <v>138</v>
      </c>
      <c r="F303" s="104">
        <v>12086</v>
      </c>
      <c r="G303" s="21" t="s">
        <v>378</v>
      </c>
      <c r="H303" s="128" t="s">
        <v>387</v>
      </c>
      <c r="I303" s="129" t="s">
        <v>397</v>
      </c>
      <c r="J303" s="127"/>
      <c r="K303" s="1">
        <f t="shared" si="28"/>
        <v>0</v>
      </c>
    </row>
    <row r="304" spans="1:11" ht="27.6" x14ac:dyDescent="0.3">
      <c r="A304" s="33">
        <v>18</v>
      </c>
      <c r="B304" s="103" t="s">
        <v>370</v>
      </c>
      <c r="C304" s="21" t="s">
        <v>35</v>
      </c>
      <c r="D304" s="104" t="s">
        <v>108</v>
      </c>
      <c r="E304" s="104" t="s">
        <v>109</v>
      </c>
      <c r="F304" s="104">
        <v>1502241</v>
      </c>
      <c r="G304" s="21" t="s">
        <v>371</v>
      </c>
      <c r="H304" s="128" t="s">
        <v>385</v>
      </c>
      <c r="I304" s="129" t="s">
        <v>397</v>
      </c>
      <c r="J304" s="127"/>
      <c r="K304" s="1">
        <f t="shared" si="28"/>
        <v>0</v>
      </c>
    </row>
    <row r="305" spans="1:11" ht="41.4" x14ac:dyDescent="0.3">
      <c r="A305" s="32">
        <v>19</v>
      </c>
      <c r="B305" s="103" t="s">
        <v>513</v>
      </c>
      <c r="C305" s="21" t="s">
        <v>35</v>
      </c>
      <c r="D305" s="104" t="s">
        <v>107</v>
      </c>
      <c r="E305" s="104" t="s">
        <v>110</v>
      </c>
      <c r="F305" s="104">
        <v>14011702</v>
      </c>
      <c r="G305" s="21" t="s">
        <v>378</v>
      </c>
      <c r="H305" s="128" t="s">
        <v>386</v>
      </c>
      <c r="I305" s="129" t="s">
        <v>397</v>
      </c>
      <c r="J305" s="127"/>
      <c r="K305" s="1">
        <f t="shared" si="28"/>
        <v>0</v>
      </c>
    </row>
    <row r="306" spans="1:11" ht="27.6" x14ac:dyDescent="0.3">
      <c r="A306" s="33">
        <v>20</v>
      </c>
      <c r="B306" s="103" t="s">
        <v>370</v>
      </c>
      <c r="C306" s="21" t="s">
        <v>35</v>
      </c>
      <c r="D306" s="104" t="s">
        <v>137</v>
      </c>
      <c r="E306" s="104" t="s">
        <v>138</v>
      </c>
      <c r="F306" s="104" t="s">
        <v>740</v>
      </c>
      <c r="G306" s="21" t="s">
        <v>372</v>
      </c>
      <c r="H306" s="128" t="s">
        <v>387</v>
      </c>
      <c r="I306" s="129" t="s">
        <v>397</v>
      </c>
      <c r="J306" s="127"/>
      <c r="K306" s="1">
        <f t="shared" si="28"/>
        <v>0</v>
      </c>
    </row>
    <row r="307" spans="1:11" ht="27.6" x14ac:dyDescent="0.3">
      <c r="A307" s="33">
        <v>21</v>
      </c>
      <c r="B307" s="103" t="s">
        <v>370</v>
      </c>
      <c r="C307" s="21" t="s">
        <v>741</v>
      </c>
      <c r="D307" s="104" t="s">
        <v>742</v>
      </c>
      <c r="E307" s="104" t="s">
        <v>743</v>
      </c>
      <c r="F307" s="104" t="s">
        <v>744</v>
      </c>
      <c r="G307" s="21" t="s">
        <v>371</v>
      </c>
      <c r="H307" s="128" t="s">
        <v>745</v>
      </c>
      <c r="I307" s="129" t="s">
        <v>397</v>
      </c>
      <c r="J307" s="127"/>
      <c r="K307" s="1">
        <f t="shared" si="28"/>
        <v>0</v>
      </c>
    </row>
    <row r="308" spans="1:11" ht="27.6" x14ac:dyDescent="0.3">
      <c r="A308" s="32">
        <v>22</v>
      </c>
      <c r="B308" s="103" t="s">
        <v>370</v>
      </c>
      <c r="C308" s="21" t="s">
        <v>35</v>
      </c>
      <c r="D308" s="104" t="s">
        <v>746</v>
      </c>
      <c r="E308" s="104" t="s">
        <v>747</v>
      </c>
      <c r="F308" s="104" t="s">
        <v>748</v>
      </c>
      <c r="G308" s="21" t="s">
        <v>388</v>
      </c>
      <c r="H308" s="128" t="s">
        <v>749</v>
      </c>
      <c r="I308" s="129" t="s">
        <v>397</v>
      </c>
      <c r="J308" s="127"/>
      <c r="K308" s="1">
        <f t="shared" si="28"/>
        <v>0</v>
      </c>
    </row>
    <row r="309" spans="1:11" ht="27.6" x14ac:dyDescent="0.3">
      <c r="A309" s="33">
        <v>23</v>
      </c>
      <c r="B309" s="103" t="s">
        <v>370</v>
      </c>
      <c r="C309" s="130" t="s">
        <v>750</v>
      </c>
      <c r="D309" s="104" t="s">
        <v>751</v>
      </c>
      <c r="E309" s="104" t="s">
        <v>752</v>
      </c>
      <c r="F309" s="104">
        <v>3186978</v>
      </c>
      <c r="G309" s="21" t="s">
        <v>371</v>
      </c>
      <c r="H309" s="128" t="s">
        <v>745</v>
      </c>
      <c r="I309" s="129" t="s">
        <v>397</v>
      </c>
      <c r="J309" s="127"/>
      <c r="K309" s="1">
        <f t="shared" si="28"/>
        <v>0</v>
      </c>
    </row>
    <row r="310" spans="1:11" ht="41.4" x14ac:dyDescent="0.3">
      <c r="A310" s="33">
        <v>24</v>
      </c>
      <c r="B310" s="131" t="s">
        <v>753</v>
      </c>
      <c r="C310" s="21" t="s">
        <v>754</v>
      </c>
      <c r="D310" s="104" t="s">
        <v>755</v>
      </c>
      <c r="E310" s="104" t="s">
        <v>808</v>
      </c>
      <c r="F310" s="104" t="s">
        <v>756</v>
      </c>
      <c r="G310" s="21" t="s">
        <v>388</v>
      </c>
      <c r="H310" s="128" t="s">
        <v>757</v>
      </c>
      <c r="I310" s="129" t="s">
        <v>397</v>
      </c>
      <c r="J310" s="127"/>
      <c r="K310" s="1">
        <f t="shared" si="28"/>
        <v>0</v>
      </c>
    </row>
    <row r="311" spans="1:11" ht="41.4" x14ac:dyDescent="0.3">
      <c r="A311" s="32">
        <v>25</v>
      </c>
      <c r="B311" s="131" t="s">
        <v>758</v>
      </c>
      <c r="C311" s="21" t="s">
        <v>754</v>
      </c>
      <c r="D311" s="104" t="s">
        <v>755</v>
      </c>
      <c r="E311" s="104" t="s">
        <v>808</v>
      </c>
      <c r="F311" s="104" t="s">
        <v>756</v>
      </c>
      <c r="G311" s="21" t="s">
        <v>388</v>
      </c>
      <c r="H311" s="128" t="s">
        <v>759</v>
      </c>
      <c r="I311" s="129" t="s">
        <v>397</v>
      </c>
      <c r="J311" s="127"/>
      <c r="K311" s="1">
        <f t="shared" si="28"/>
        <v>0</v>
      </c>
    </row>
    <row r="312" spans="1:11" ht="41.4" x14ac:dyDescent="0.3">
      <c r="A312" s="33">
        <v>26</v>
      </c>
      <c r="B312" s="131" t="s">
        <v>760</v>
      </c>
      <c r="C312" s="21" t="s">
        <v>754</v>
      </c>
      <c r="D312" s="104" t="s">
        <v>761</v>
      </c>
      <c r="E312" s="104" t="s">
        <v>808</v>
      </c>
      <c r="F312" s="104" t="s">
        <v>756</v>
      </c>
      <c r="G312" s="21" t="s">
        <v>388</v>
      </c>
      <c r="H312" s="128" t="s">
        <v>757</v>
      </c>
      <c r="I312" s="129" t="s">
        <v>397</v>
      </c>
      <c r="J312" s="127"/>
      <c r="K312" s="1">
        <f t="shared" si="28"/>
        <v>0</v>
      </c>
    </row>
    <row r="313" spans="1:11" ht="41.4" x14ac:dyDescent="0.3">
      <c r="A313" s="33">
        <v>27</v>
      </c>
      <c r="B313" s="131" t="s">
        <v>762</v>
      </c>
      <c r="C313" s="21" t="s">
        <v>754</v>
      </c>
      <c r="D313" s="104" t="s">
        <v>761</v>
      </c>
      <c r="E313" s="104" t="s">
        <v>808</v>
      </c>
      <c r="F313" s="104" t="s">
        <v>756</v>
      </c>
      <c r="G313" s="21" t="s">
        <v>388</v>
      </c>
      <c r="H313" s="128" t="s">
        <v>757</v>
      </c>
      <c r="I313" s="129" t="s">
        <v>397</v>
      </c>
      <c r="J313" s="127"/>
      <c r="K313" s="1">
        <f t="shared" si="28"/>
        <v>0</v>
      </c>
    </row>
    <row r="314" spans="1:11" ht="27.6" x14ac:dyDescent="0.3">
      <c r="A314" s="32">
        <v>28</v>
      </c>
      <c r="B314" s="103" t="s">
        <v>763</v>
      </c>
      <c r="C314" s="21" t="s">
        <v>764</v>
      </c>
      <c r="D314" s="104" t="s">
        <v>36</v>
      </c>
      <c r="E314" s="104" t="s">
        <v>90</v>
      </c>
      <c r="F314" s="104" t="s">
        <v>765</v>
      </c>
      <c r="G314" s="21" t="s">
        <v>371</v>
      </c>
      <c r="H314" s="128" t="s">
        <v>519</v>
      </c>
      <c r="I314" s="129" t="s">
        <v>520</v>
      </c>
      <c r="J314" s="127"/>
      <c r="K314" s="1">
        <f t="shared" si="28"/>
        <v>0</v>
      </c>
    </row>
    <row r="315" spans="1:11" ht="27.6" x14ac:dyDescent="0.3">
      <c r="A315" s="33">
        <v>29</v>
      </c>
      <c r="B315" s="103" t="s">
        <v>763</v>
      </c>
      <c r="C315" s="21" t="s">
        <v>84</v>
      </c>
      <c r="D315" s="104" t="s">
        <v>36</v>
      </c>
      <c r="E315" s="104" t="s">
        <v>90</v>
      </c>
      <c r="F315" s="104" t="s">
        <v>766</v>
      </c>
      <c r="G315" s="21" t="s">
        <v>371</v>
      </c>
      <c r="H315" s="128" t="s">
        <v>519</v>
      </c>
      <c r="I315" s="129" t="s">
        <v>520</v>
      </c>
      <c r="J315" s="127"/>
      <c r="K315" s="1">
        <f t="shared" si="28"/>
        <v>0</v>
      </c>
    </row>
    <row r="316" spans="1:11" ht="27.6" x14ac:dyDescent="0.3">
      <c r="A316" s="33">
        <v>30</v>
      </c>
      <c r="B316" s="103" t="s">
        <v>763</v>
      </c>
      <c r="C316" s="21" t="s">
        <v>86</v>
      </c>
      <c r="D316" s="104" t="s">
        <v>767</v>
      </c>
      <c r="E316" s="104" t="s">
        <v>100</v>
      </c>
      <c r="F316" s="104" t="s">
        <v>768</v>
      </c>
      <c r="G316" s="21" t="s">
        <v>378</v>
      </c>
      <c r="H316" s="128" t="s">
        <v>769</v>
      </c>
      <c r="I316" s="129" t="s">
        <v>520</v>
      </c>
      <c r="J316" s="127"/>
      <c r="K316" s="1">
        <f t="shared" si="28"/>
        <v>0</v>
      </c>
    </row>
    <row r="317" spans="1:11" ht="27.6" x14ac:dyDescent="0.3">
      <c r="A317" s="32">
        <v>31</v>
      </c>
      <c r="B317" s="103" t="s">
        <v>763</v>
      </c>
      <c r="C317" s="21" t="s">
        <v>84</v>
      </c>
      <c r="D317" s="104" t="s">
        <v>85</v>
      </c>
      <c r="E317" s="104" t="s">
        <v>139</v>
      </c>
      <c r="F317" s="104" t="s">
        <v>770</v>
      </c>
      <c r="G317" s="21" t="s">
        <v>378</v>
      </c>
      <c r="H317" s="128" t="s">
        <v>390</v>
      </c>
      <c r="I317" s="129" t="s">
        <v>520</v>
      </c>
      <c r="J317" s="127"/>
      <c r="K317" s="1">
        <f t="shared" si="28"/>
        <v>0</v>
      </c>
    </row>
    <row r="318" spans="1:11" ht="27.6" x14ac:dyDescent="0.3">
      <c r="A318" s="33">
        <v>32</v>
      </c>
      <c r="B318" s="103" t="s">
        <v>763</v>
      </c>
      <c r="C318" s="21" t="s">
        <v>86</v>
      </c>
      <c r="D318" s="104" t="s">
        <v>85</v>
      </c>
      <c r="E318" s="104" t="s">
        <v>139</v>
      </c>
      <c r="F318" s="104" t="s">
        <v>771</v>
      </c>
      <c r="G318" s="21" t="s">
        <v>378</v>
      </c>
      <c r="H318" s="128" t="s">
        <v>390</v>
      </c>
      <c r="I318" s="129" t="s">
        <v>520</v>
      </c>
      <c r="J318" s="127"/>
      <c r="K318" s="1">
        <f t="shared" si="28"/>
        <v>0</v>
      </c>
    </row>
    <row r="319" spans="1:11" ht="27.6" x14ac:dyDescent="0.3">
      <c r="A319" s="33">
        <v>33</v>
      </c>
      <c r="B319" s="103" t="s">
        <v>763</v>
      </c>
      <c r="C319" s="21" t="s">
        <v>772</v>
      </c>
      <c r="D319" s="104" t="s">
        <v>773</v>
      </c>
      <c r="E319" s="104" t="s">
        <v>774</v>
      </c>
      <c r="F319" s="104" t="s">
        <v>775</v>
      </c>
      <c r="G319" s="21" t="s">
        <v>371</v>
      </c>
      <c r="H319" s="128" t="s">
        <v>776</v>
      </c>
      <c r="I319" s="129" t="s">
        <v>520</v>
      </c>
      <c r="J319" s="127"/>
      <c r="K319" s="1">
        <f t="shared" si="28"/>
        <v>0</v>
      </c>
    </row>
    <row r="320" spans="1:11" ht="27.6" x14ac:dyDescent="0.3">
      <c r="A320" s="32">
        <v>34</v>
      </c>
      <c r="B320" s="103" t="s">
        <v>763</v>
      </c>
      <c r="C320" s="21" t="s">
        <v>777</v>
      </c>
      <c r="D320" s="104" t="s">
        <v>767</v>
      </c>
      <c r="E320" s="104" t="s">
        <v>100</v>
      </c>
      <c r="F320" s="104" t="s">
        <v>778</v>
      </c>
      <c r="G320" s="21" t="s">
        <v>378</v>
      </c>
      <c r="H320" s="128" t="s">
        <v>769</v>
      </c>
      <c r="I320" s="129" t="s">
        <v>520</v>
      </c>
      <c r="J320" s="127"/>
      <c r="K320" s="1">
        <f t="shared" si="28"/>
        <v>0</v>
      </c>
    </row>
    <row r="321" spans="1:11" ht="27.6" x14ac:dyDescent="0.3">
      <c r="A321" s="33">
        <v>35</v>
      </c>
      <c r="B321" s="103" t="s">
        <v>763</v>
      </c>
      <c r="C321" s="21" t="s">
        <v>86</v>
      </c>
      <c r="D321" s="104" t="s">
        <v>87</v>
      </c>
      <c r="E321" s="104" t="s">
        <v>106</v>
      </c>
      <c r="F321" s="104" t="s">
        <v>779</v>
      </c>
      <c r="G321" s="21" t="s">
        <v>378</v>
      </c>
      <c r="H321" s="128" t="s">
        <v>780</v>
      </c>
      <c r="I321" s="129" t="s">
        <v>520</v>
      </c>
      <c r="J321" s="127"/>
      <c r="K321" s="1">
        <f t="shared" si="28"/>
        <v>0</v>
      </c>
    </row>
    <row r="322" spans="1:11" ht="27.6" x14ac:dyDescent="0.3">
      <c r="A322" s="33">
        <v>36</v>
      </c>
      <c r="B322" s="103" t="s">
        <v>763</v>
      </c>
      <c r="C322" s="21" t="s">
        <v>86</v>
      </c>
      <c r="D322" s="104" t="s">
        <v>60</v>
      </c>
      <c r="E322" s="104" t="s">
        <v>140</v>
      </c>
      <c r="F322" s="104" t="s">
        <v>781</v>
      </c>
      <c r="G322" s="21" t="s">
        <v>208</v>
      </c>
      <c r="H322" s="128" t="s">
        <v>782</v>
      </c>
      <c r="I322" s="129" t="s">
        <v>520</v>
      </c>
      <c r="J322" s="127"/>
      <c r="K322" s="1">
        <f t="shared" si="28"/>
        <v>0</v>
      </c>
    </row>
    <row r="323" spans="1:11" ht="27.6" x14ac:dyDescent="0.3">
      <c r="A323" s="32">
        <v>37</v>
      </c>
      <c r="B323" s="103" t="s">
        <v>763</v>
      </c>
      <c r="C323" s="21" t="s">
        <v>35</v>
      </c>
      <c r="D323" s="104" t="s">
        <v>99</v>
      </c>
      <c r="E323" s="104" t="s">
        <v>100</v>
      </c>
      <c r="F323" s="104">
        <v>2200975</v>
      </c>
      <c r="G323" s="21" t="s">
        <v>378</v>
      </c>
      <c r="H323" s="128" t="s">
        <v>391</v>
      </c>
      <c r="I323" s="129" t="s">
        <v>520</v>
      </c>
      <c r="J323" s="127"/>
      <c r="K323" s="1">
        <f t="shared" si="28"/>
        <v>0</v>
      </c>
    </row>
    <row r="324" spans="1:11" ht="27.6" x14ac:dyDescent="0.3">
      <c r="A324" s="33">
        <v>38</v>
      </c>
      <c r="B324" s="103" t="s">
        <v>763</v>
      </c>
      <c r="C324" s="21" t="s">
        <v>777</v>
      </c>
      <c r="D324" s="104" t="s">
        <v>99</v>
      </c>
      <c r="E324" s="104" t="s">
        <v>100</v>
      </c>
      <c r="F324" s="104" t="s">
        <v>783</v>
      </c>
      <c r="G324" s="21" t="s">
        <v>378</v>
      </c>
      <c r="H324" s="128" t="s">
        <v>391</v>
      </c>
      <c r="I324" s="129" t="s">
        <v>520</v>
      </c>
      <c r="J324" s="127"/>
      <c r="K324" s="1">
        <f t="shared" si="28"/>
        <v>0</v>
      </c>
    </row>
    <row r="325" spans="1:11" ht="27.6" x14ac:dyDescent="0.3">
      <c r="A325" s="33">
        <v>39</v>
      </c>
      <c r="B325" s="103" t="s">
        <v>784</v>
      </c>
      <c r="C325" s="21" t="s">
        <v>86</v>
      </c>
      <c r="D325" s="104" t="s">
        <v>89</v>
      </c>
      <c r="E325" s="104" t="s">
        <v>141</v>
      </c>
      <c r="F325" s="104" t="s">
        <v>785</v>
      </c>
      <c r="G325" s="21" t="s">
        <v>378</v>
      </c>
      <c r="H325" s="128" t="s">
        <v>392</v>
      </c>
      <c r="I325" s="129" t="s">
        <v>520</v>
      </c>
      <c r="J325" s="127"/>
      <c r="K325" s="1">
        <f t="shared" si="28"/>
        <v>0</v>
      </c>
    </row>
    <row r="326" spans="1:11" ht="27.6" x14ac:dyDescent="0.3">
      <c r="A326" s="32">
        <v>40</v>
      </c>
      <c r="B326" s="103" t="s">
        <v>784</v>
      </c>
      <c r="C326" s="21" t="s">
        <v>86</v>
      </c>
      <c r="D326" s="104" t="s">
        <v>89</v>
      </c>
      <c r="E326" s="104" t="s">
        <v>141</v>
      </c>
      <c r="F326" s="104" t="s">
        <v>786</v>
      </c>
      <c r="G326" s="21" t="s">
        <v>378</v>
      </c>
      <c r="H326" s="128" t="s">
        <v>392</v>
      </c>
      <c r="I326" s="129" t="s">
        <v>520</v>
      </c>
      <c r="J326" s="127"/>
      <c r="K326" s="1">
        <f t="shared" si="28"/>
        <v>0</v>
      </c>
    </row>
    <row r="327" spans="1:11" ht="27.6" x14ac:dyDescent="0.3">
      <c r="A327" s="33">
        <v>41</v>
      </c>
      <c r="B327" s="103" t="s">
        <v>763</v>
      </c>
      <c r="C327" s="21" t="s">
        <v>86</v>
      </c>
      <c r="D327" s="104" t="s">
        <v>88</v>
      </c>
      <c r="E327" s="104" t="s">
        <v>521</v>
      </c>
      <c r="F327" s="104" t="s">
        <v>787</v>
      </c>
      <c r="G327" s="21" t="s">
        <v>172</v>
      </c>
      <c r="H327" s="128" t="s">
        <v>782</v>
      </c>
      <c r="I327" s="129" t="s">
        <v>520</v>
      </c>
      <c r="J327" s="127"/>
      <c r="K327" s="1">
        <f t="shared" si="28"/>
        <v>0</v>
      </c>
    </row>
    <row r="328" spans="1:11" ht="27.6" x14ac:dyDescent="0.3">
      <c r="A328" s="33">
        <v>42</v>
      </c>
      <c r="B328" s="103" t="s">
        <v>763</v>
      </c>
      <c r="C328" s="21" t="s">
        <v>86</v>
      </c>
      <c r="D328" s="104" t="s">
        <v>88</v>
      </c>
      <c r="E328" s="104" t="s">
        <v>521</v>
      </c>
      <c r="F328" s="104" t="s">
        <v>788</v>
      </c>
      <c r="G328" s="21" t="s">
        <v>172</v>
      </c>
      <c r="H328" s="128" t="s">
        <v>782</v>
      </c>
      <c r="I328" s="129" t="s">
        <v>520</v>
      </c>
      <c r="J328" s="127"/>
      <c r="K328" s="1">
        <f t="shared" si="28"/>
        <v>0</v>
      </c>
    </row>
    <row r="329" spans="1:11" ht="27.6" x14ac:dyDescent="0.3">
      <c r="A329" s="32">
        <v>43</v>
      </c>
      <c r="B329" s="132" t="s">
        <v>789</v>
      </c>
      <c r="C329" s="21" t="s">
        <v>112</v>
      </c>
      <c r="D329" s="104" t="s">
        <v>113</v>
      </c>
      <c r="E329" s="104" t="s">
        <v>106</v>
      </c>
      <c r="F329" s="104" t="s">
        <v>522</v>
      </c>
      <c r="G329" s="21" t="s">
        <v>172</v>
      </c>
      <c r="H329" s="128" t="s">
        <v>523</v>
      </c>
      <c r="I329" s="129" t="s">
        <v>520</v>
      </c>
      <c r="J329" s="127"/>
      <c r="K329" s="1">
        <f t="shared" si="28"/>
        <v>0</v>
      </c>
    </row>
    <row r="330" spans="1:11" x14ac:dyDescent="0.3">
      <c r="A330" s="33">
        <v>44</v>
      </c>
      <c r="B330" s="132" t="s">
        <v>790</v>
      </c>
      <c r="C330" s="21" t="s">
        <v>114</v>
      </c>
      <c r="D330" s="104" t="s">
        <v>113</v>
      </c>
      <c r="E330" s="104" t="s">
        <v>791</v>
      </c>
      <c r="F330" s="104" t="s">
        <v>792</v>
      </c>
      <c r="G330" s="21" t="s">
        <v>172</v>
      </c>
      <c r="H330" s="128" t="s">
        <v>793</v>
      </c>
      <c r="I330" s="129" t="s">
        <v>520</v>
      </c>
      <c r="J330" s="127"/>
      <c r="K330" s="1">
        <f t="shared" si="28"/>
        <v>0</v>
      </c>
    </row>
    <row r="331" spans="1:11" x14ac:dyDescent="0.3">
      <c r="A331" s="33">
        <v>45</v>
      </c>
      <c r="B331" s="132" t="s">
        <v>794</v>
      </c>
      <c r="C331" s="21" t="s">
        <v>115</v>
      </c>
      <c r="D331" s="104" t="s">
        <v>113</v>
      </c>
      <c r="E331" s="104" t="s">
        <v>393</v>
      </c>
      <c r="F331" s="104" t="s">
        <v>795</v>
      </c>
      <c r="G331" s="21" t="s">
        <v>172</v>
      </c>
      <c r="H331" s="128" t="s">
        <v>116</v>
      </c>
      <c r="I331" s="129" t="s">
        <v>520</v>
      </c>
      <c r="J331" s="127"/>
      <c r="K331" s="1">
        <f t="shared" si="28"/>
        <v>0</v>
      </c>
    </row>
    <row r="332" spans="1:11" ht="27.6" x14ac:dyDescent="0.3">
      <c r="A332" s="32">
        <v>46</v>
      </c>
      <c r="B332" s="132" t="s">
        <v>796</v>
      </c>
      <c r="C332" s="21" t="s">
        <v>117</v>
      </c>
      <c r="D332" s="104" t="s">
        <v>113</v>
      </c>
      <c r="E332" s="104" t="s">
        <v>797</v>
      </c>
      <c r="F332" s="104" t="s">
        <v>798</v>
      </c>
      <c r="G332" s="21" t="s">
        <v>172</v>
      </c>
      <c r="H332" s="128" t="s">
        <v>799</v>
      </c>
      <c r="I332" s="129" t="s">
        <v>520</v>
      </c>
      <c r="J332" s="127"/>
      <c r="K332" s="1">
        <f t="shared" si="28"/>
        <v>0</v>
      </c>
    </row>
    <row r="333" spans="1:11" ht="27.6" x14ac:dyDescent="0.3">
      <c r="A333" s="33">
        <v>47</v>
      </c>
      <c r="B333" s="103" t="s">
        <v>809</v>
      </c>
      <c r="C333" s="21" t="s">
        <v>142</v>
      </c>
      <c r="D333" s="104" t="s">
        <v>113</v>
      </c>
      <c r="E333" s="104" t="s">
        <v>800</v>
      </c>
      <c r="F333" s="104" t="s">
        <v>524</v>
      </c>
      <c r="G333" s="21" t="s">
        <v>172</v>
      </c>
      <c r="H333" s="128" t="s">
        <v>394</v>
      </c>
      <c r="I333" s="129" t="s">
        <v>520</v>
      </c>
      <c r="J333" s="127"/>
      <c r="K333" s="1">
        <f t="shared" si="28"/>
        <v>0</v>
      </c>
    </row>
    <row r="334" spans="1:11" ht="27.6" x14ac:dyDescent="0.3">
      <c r="A334" s="33">
        <v>48</v>
      </c>
      <c r="B334" s="103" t="s">
        <v>810</v>
      </c>
      <c r="C334" s="21" t="s">
        <v>526</v>
      </c>
      <c r="D334" s="104" t="s">
        <v>113</v>
      </c>
      <c r="E334" s="104" t="s">
        <v>801</v>
      </c>
      <c r="F334" s="104" t="s">
        <v>802</v>
      </c>
      <c r="G334" s="21" t="s">
        <v>172</v>
      </c>
      <c r="H334" s="128" t="s">
        <v>803</v>
      </c>
      <c r="I334" s="129" t="s">
        <v>520</v>
      </c>
      <c r="J334" s="127"/>
      <c r="K334" s="1">
        <f t="shared" si="28"/>
        <v>0</v>
      </c>
    </row>
    <row r="335" spans="1:11" x14ac:dyDescent="0.3">
      <c r="A335" s="32">
        <v>49</v>
      </c>
      <c r="B335" s="103" t="s">
        <v>811</v>
      </c>
      <c r="C335" s="21" t="s">
        <v>526</v>
      </c>
      <c r="D335" s="104" t="s">
        <v>113</v>
      </c>
      <c r="E335" s="104" t="s">
        <v>791</v>
      </c>
      <c r="F335" s="104" t="s">
        <v>804</v>
      </c>
      <c r="G335" s="21" t="s">
        <v>172</v>
      </c>
      <c r="H335" s="128" t="s">
        <v>793</v>
      </c>
      <c r="I335" s="129" t="s">
        <v>520</v>
      </c>
      <c r="J335" s="127"/>
      <c r="K335" s="1">
        <f t="shared" si="28"/>
        <v>0</v>
      </c>
    </row>
    <row r="336" spans="1:11" ht="27.6" x14ac:dyDescent="0.3">
      <c r="A336" s="33">
        <v>50</v>
      </c>
      <c r="B336" s="103" t="s">
        <v>809</v>
      </c>
      <c r="C336" s="21" t="s">
        <v>525</v>
      </c>
      <c r="D336" s="104" t="s">
        <v>113</v>
      </c>
      <c r="E336" s="104" t="s">
        <v>800</v>
      </c>
      <c r="F336" s="104" t="s">
        <v>805</v>
      </c>
      <c r="G336" s="21" t="s">
        <v>172</v>
      </c>
      <c r="H336" s="128" t="s">
        <v>394</v>
      </c>
      <c r="I336" s="129" t="s">
        <v>520</v>
      </c>
      <c r="J336" s="127"/>
      <c r="K336" s="1">
        <f t="shared" si="28"/>
        <v>0</v>
      </c>
    </row>
    <row r="337" spans="1:11" ht="27.6" x14ac:dyDescent="0.3">
      <c r="A337" s="33">
        <v>51</v>
      </c>
      <c r="B337" s="103" t="s">
        <v>810</v>
      </c>
      <c r="C337" s="21" t="s">
        <v>525</v>
      </c>
      <c r="D337" s="104" t="s">
        <v>113</v>
      </c>
      <c r="E337" s="104" t="s">
        <v>801</v>
      </c>
      <c r="F337" s="104" t="s">
        <v>806</v>
      </c>
      <c r="G337" s="21" t="s">
        <v>172</v>
      </c>
      <c r="H337" s="128" t="s">
        <v>803</v>
      </c>
      <c r="I337" s="129" t="s">
        <v>520</v>
      </c>
      <c r="J337" s="127"/>
      <c r="K337" s="1">
        <f t="shared" si="28"/>
        <v>0</v>
      </c>
    </row>
    <row r="338" spans="1:11" ht="27.6" x14ac:dyDescent="0.3">
      <c r="A338" s="32">
        <v>52</v>
      </c>
      <c r="B338" s="103" t="s">
        <v>812</v>
      </c>
      <c r="C338" s="21" t="s">
        <v>136</v>
      </c>
      <c r="D338" s="104" t="s">
        <v>113</v>
      </c>
      <c r="E338" s="104" t="s">
        <v>106</v>
      </c>
      <c r="F338" s="104" t="s">
        <v>807</v>
      </c>
      <c r="G338" s="21" t="s">
        <v>172</v>
      </c>
      <c r="H338" s="128" t="s">
        <v>523</v>
      </c>
      <c r="I338" s="129" t="s">
        <v>520</v>
      </c>
      <c r="J338" s="127"/>
      <c r="K338" s="1">
        <f t="shared" si="28"/>
        <v>0</v>
      </c>
    </row>
    <row r="340" spans="1:11" ht="15.6" x14ac:dyDescent="0.3">
      <c r="A340" s="7" t="s">
        <v>395</v>
      </c>
    </row>
    <row r="341" spans="1:11" x14ac:dyDescent="0.3">
      <c r="A341" s="11" t="s">
        <v>131</v>
      </c>
    </row>
    <row r="342" spans="1:11" ht="15" thickBot="1" x14ac:dyDescent="0.35"/>
    <row r="343" spans="1:11" ht="15" thickBot="1" x14ac:dyDescent="0.35">
      <c r="A343" s="139" t="s">
        <v>396</v>
      </c>
      <c r="B343" s="140" t="s">
        <v>1</v>
      </c>
      <c r="C343" s="140" t="s">
        <v>111</v>
      </c>
      <c r="D343" s="140" t="s">
        <v>14</v>
      </c>
      <c r="E343" s="141" t="s">
        <v>132</v>
      </c>
      <c r="F343" s="142" t="s">
        <v>21</v>
      </c>
    </row>
    <row r="344" spans="1:11" ht="40.799999999999997" customHeight="1" x14ac:dyDescent="0.3">
      <c r="A344" s="134">
        <v>1</v>
      </c>
      <c r="B344" s="138" t="s">
        <v>638</v>
      </c>
      <c r="C344" s="134" t="s">
        <v>813</v>
      </c>
      <c r="D344" s="134" t="s">
        <v>814</v>
      </c>
      <c r="E344" s="134" t="s">
        <v>815</v>
      </c>
      <c r="F344" s="134">
        <v>6</v>
      </c>
      <c r="J344" s="1"/>
      <c r="K344" s="1">
        <f t="shared" ref="K344:K350" si="29">J344*1</f>
        <v>0</v>
      </c>
    </row>
    <row r="345" spans="1:11" ht="41.4" x14ac:dyDescent="0.3">
      <c r="A345" s="104">
        <v>2</v>
      </c>
      <c r="B345" s="102" t="s">
        <v>398</v>
      </c>
      <c r="C345" s="104" t="s">
        <v>399</v>
      </c>
      <c r="D345" s="104" t="s">
        <v>814</v>
      </c>
      <c r="E345" s="104" t="s">
        <v>397</v>
      </c>
      <c r="F345" s="104">
        <v>6</v>
      </c>
      <c r="J345" s="1"/>
      <c r="K345" s="1">
        <f t="shared" si="29"/>
        <v>0</v>
      </c>
    </row>
    <row r="346" spans="1:11" ht="38.4" customHeight="1" x14ac:dyDescent="0.3">
      <c r="A346" s="104">
        <v>3</v>
      </c>
      <c r="B346" s="102" t="s">
        <v>816</v>
      </c>
      <c r="C346" s="104" t="s">
        <v>817</v>
      </c>
      <c r="D346" s="104" t="s">
        <v>814</v>
      </c>
      <c r="E346" s="104" t="s">
        <v>389</v>
      </c>
      <c r="F346" s="104">
        <v>5</v>
      </c>
      <c r="J346" s="1"/>
      <c r="K346" s="1">
        <f t="shared" si="29"/>
        <v>0</v>
      </c>
    </row>
    <row r="347" spans="1:11" ht="45" customHeight="1" x14ac:dyDescent="0.3">
      <c r="A347" s="104">
        <v>4</v>
      </c>
      <c r="B347" s="102" t="s">
        <v>816</v>
      </c>
      <c r="C347" s="104" t="s">
        <v>818</v>
      </c>
      <c r="D347" s="104" t="s">
        <v>814</v>
      </c>
      <c r="E347" s="104" t="s">
        <v>389</v>
      </c>
      <c r="F347" s="104">
        <v>5</v>
      </c>
      <c r="J347" s="1"/>
      <c r="K347" s="1">
        <f t="shared" si="29"/>
        <v>0</v>
      </c>
    </row>
    <row r="348" spans="1:11" ht="45" customHeight="1" x14ac:dyDescent="0.3">
      <c r="A348" s="104">
        <v>5</v>
      </c>
      <c r="B348" s="102" t="s">
        <v>819</v>
      </c>
      <c r="C348" s="104" t="s">
        <v>146</v>
      </c>
      <c r="D348" s="104" t="s">
        <v>814</v>
      </c>
      <c r="E348" s="104" t="s">
        <v>389</v>
      </c>
      <c r="F348" s="104">
        <v>5</v>
      </c>
      <c r="J348" s="1"/>
      <c r="K348" s="1">
        <f t="shared" si="29"/>
        <v>0</v>
      </c>
    </row>
    <row r="349" spans="1:11" ht="33.75" customHeight="1" x14ac:dyDescent="0.3">
      <c r="A349" s="104">
        <v>6</v>
      </c>
      <c r="B349" s="102" t="s">
        <v>820</v>
      </c>
      <c r="C349" s="104" t="s">
        <v>400</v>
      </c>
      <c r="D349" s="104" t="s">
        <v>821</v>
      </c>
      <c r="E349" s="104" t="s">
        <v>389</v>
      </c>
      <c r="F349" s="104">
        <v>32</v>
      </c>
      <c r="J349" s="1"/>
      <c r="K349" s="1">
        <f t="shared" si="29"/>
        <v>0</v>
      </c>
    </row>
    <row r="350" spans="1:11" ht="39.75" customHeight="1" x14ac:dyDescent="0.3">
      <c r="A350" s="104">
        <v>7</v>
      </c>
      <c r="B350" s="102" t="s">
        <v>822</v>
      </c>
      <c r="C350" s="102" t="s">
        <v>823</v>
      </c>
      <c r="D350" s="104" t="s">
        <v>814</v>
      </c>
      <c r="E350" s="104" t="s">
        <v>389</v>
      </c>
      <c r="F350" s="104">
        <v>39</v>
      </c>
      <c r="J350" s="1"/>
      <c r="K350" s="1">
        <f t="shared" si="29"/>
        <v>0</v>
      </c>
    </row>
    <row r="352" spans="1:11" ht="15.6" x14ac:dyDescent="0.3">
      <c r="A352" s="7" t="s">
        <v>401</v>
      </c>
    </row>
    <row r="353" spans="1:11" ht="15" thickBot="1" x14ac:dyDescent="0.35"/>
    <row r="354" spans="1:11" ht="17.399999999999999" customHeight="1" thickBot="1" x14ac:dyDescent="0.35">
      <c r="A354" s="139" t="s">
        <v>402</v>
      </c>
      <c r="B354" s="140" t="s">
        <v>148</v>
      </c>
      <c r="C354" s="140" t="s">
        <v>403</v>
      </c>
      <c r="D354" s="140" t="s">
        <v>14</v>
      </c>
      <c r="E354" s="142" t="s">
        <v>132</v>
      </c>
    </row>
    <row r="355" spans="1:11" ht="27.6" x14ac:dyDescent="0.3">
      <c r="A355" s="238">
        <v>1</v>
      </c>
      <c r="B355" s="138" t="s">
        <v>824</v>
      </c>
      <c r="C355" s="134" t="s">
        <v>825</v>
      </c>
      <c r="D355" s="134" t="s">
        <v>826</v>
      </c>
      <c r="E355" s="239" t="s">
        <v>397</v>
      </c>
      <c r="J355" s="1"/>
      <c r="K355" s="1">
        <f t="shared" ref="K355" si="30">J355*1</f>
        <v>0</v>
      </c>
    </row>
    <row r="356" spans="1:11" ht="27.6" x14ac:dyDescent="0.3">
      <c r="A356" s="12">
        <v>2</v>
      </c>
      <c r="B356" s="102" t="s">
        <v>827</v>
      </c>
      <c r="C356" s="104" t="s">
        <v>828</v>
      </c>
      <c r="D356" s="104" t="s">
        <v>829</v>
      </c>
      <c r="E356" s="104" t="s">
        <v>520</v>
      </c>
      <c r="J356" s="1"/>
      <c r="K356" s="1">
        <f t="shared" ref="K356" si="31">J356*1</f>
        <v>0</v>
      </c>
    </row>
    <row r="358" spans="1:11" ht="15.6" x14ac:dyDescent="0.3">
      <c r="A358" s="7" t="s">
        <v>405</v>
      </c>
    </row>
    <row r="359" spans="1:11" ht="15" thickBot="1" x14ac:dyDescent="0.35">
      <c r="A359" t="s">
        <v>369</v>
      </c>
    </row>
    <row r="360" spans="1:11" ht="24.6" thickBot="1" x14ac:dyDescent="0.35">
      <c r="A360" s="235" t="s">
        <v>406</v>
      </c>
      <c r="B360" s="231" t="s">
        <v>148</v>
      </c>
      <c r="C360" s="231" t="s">
        <v>149</v>
      </c>
      <c r="D360" s="231" t="s">
        <v>150</v>
      </c>
      <c r="E360" s="236" t="s">
        <v>29</v>
      </c>
      <c r="F360" s="236" t="s">
        <v>30</v>
      </c>
      <c r="G360" s="237" t="s">
        <v>407</v>
      </c>
      <c r="H360" s="233" t="s">
        <v>408</v>
      </c>
    </row>
    <row r="361" spans="1:11" x14ac:dyDescent="0.3">
      <c r="A361" s="234">
        <v>1</v>
      </c>
      <c r="B361" s="209" t="s">
        <v>528</v>
      </c>
      <c r="C361" s="135" t="s">
        <v>145</v>
      </c>
      <c r="D361" s="135" t="s">
        <v>529</v>
      </c>
      <c r="E361" s="135" t="s">
        <v>530</v>
      </c>
      <c r="F361" s="135" t="s">
        <v>531</v>
      </c>
      <c r="G361" s="135" t="s">
        <v>520</v>
      </c>
      <c r="H361" s="134">
        <v>35</v>
      </c>
      <c r="J361" s="1"/>
      <c r="K361" s="1">
        <f t="shared" ref="K361:K363" si="32">J361*1</f>
        <v>0</v>
      </c>
    </row>
    <row r="362" spans="1:11" x14ac:dyDescent="0.3">
      <c r="A362" s="145">
        <v>2</v>
      </c>
      <c r="B362" s="130" t="s">
        <v>830</v>
      </c>
      <c r="C362" s="21" t="s">
        <v>107</v>
      </c>
      <c r="D362" s="21" t="s">
        <v>107</v>
      </c>
      <c r="E362" s="21" t="s">
        <v>533</v>
      </c>
      <c r="F362" s="21" t="s">
        <v>534</v>
      </c>
      <c r="G362" s="21" t="s">
        <v>520</v>
      </c>
      <c r="H362" s="104">
        <v>35</v>
      </c>
      <c r="J362" s="1"/>
      <c r="K362" s="1">
        <f t="shared" si="32"/>
        <v>0</v>
      </c>
    </row>
    <row r="363" spans="1:11" x14ac:dyDescent="0.3">
      <c r="A363" s="145">
        <v>3</v>
      </c>
      <c r="B363" s="130" t="s">
        <v>831</v>
      </c>
      <c r="C363" s="130" t="s">
        <v>118</v>
      </c>
      <c r="D363" s="130" t="s">
        <v>832</v>
      </c>
      <c r="E363" s="130" t="s">
        <v>834</v>
      </c>
      <c r="F363" s="130" t="s">
        <v>833</v>
      </c>
      <c r="G363" s="21" t="s">
        <v>397</v>
      </c>
      <c r="H363" s="104">
        <v>5</v>
      </c>
      <c r="J363" s="1"/>
      <c r="K363" s="1">
        <f t="shared" si="32"/>
        <v>0</v>
      </c>
    </row>
    <row r="365" spans="1:11" ht="15.6" x14ac:dyDescent="0.3">
      <c r="A365" s="7" t="s">
        <v>409</v>
      </c>
    </row>
    <row r="366" spans="1:11" ht="15" thickBot="1" x14ac:dyDescent="0.35">
      <c r="A366" t="s">
        <v>131</v>
      </c>
    </row>
    <row r="367" spans="1:11" ht="22.8" customHeight="1" thickBot="1" x14ac:dyDescent="0.35">
      <c r="A367" s="230" t="s">
        <v>410</v>
      </c>
      <c r="B367" s="231" t="s">
        <v>24</v>
      </c>
      <c r="C367" s="232" t="s">
        <v>4</v>
      </c>
      <c r="D367" s="232" t="s">
        <v>23</v>
      </c>
      <c r="E367" s="232" t="s">
        <v>22</v>
      </c>
      <c r="F367" s="232" t="s">
        <v>25</v>
      </c>
      <c r="G367" s="232" t="s">
        <v>132</v>
      </c>
      <c r="H367" s="233" t="s">
        <v>21</v>
      </c>
    </row>
    <row r="368" spans="1:11" x14ac:dyDescent="0.3">
      <c r="A368" s="134">
        <v>1</v>
      </c>
      <c r="B368" s="228" t="s">
        <v>536</v>
      </c>
      <c r="C368" s="229" t="s">
        <v>835</v>
      </c>
      <c r="D368" s="229" t="s">
        <v>836</v>
      </c>
      <c r="E368" s="134" t="s">
        <v>837</v>
      </c>
      <c r="F368" s="134">
        <v>11603151</v>
      </c>
      <c r="G368" s="134" t="s">
        <v>389</v>
      </c>
      <c r="H368" s="134">
        <v>5</v>
      </c>
      <c r="J368" s="1"/>
      <c r="K368" s="1">
        <f t="shared" ref="K368:K371" si="33">J368*1</f>
        <v>0</v>
      </c>
    </row>
    <row r="369" spans="1:11" x14ac:dyDescent="0.3">
      <c r="A369" s="104">
        <v>2</v>
      </c>
      <c r="B369" s="131" t="s">
        <v>535</v>
      </c>
      <c r="C369" s="146" t="s">
        <v>835</v>
      </c>
      <c r="D369" s="146" t="s">
        <v>838</v>
      </c>
      <c r="E369" s="104" t="s">
        <v>143</v>
      </c>
      <c r="F369" s="104">
        <v>12711012</v>
      </c>
      <c r="G369" s="104" t="s">
        <v>389</v>
      </c>
      <c r="H369" s="104">
        <v>5</v>
      </c>
      <c r="J369" s="1"/>
      <c r="K369" s="1">
        <f t="shared" si="33"/>
        <v>0</v>
      </c>
    </row>
    <row r="370" spans="1:11" x14ac:dyDescent="0.3">
      <c r="A370" s="104">
        <v>3</v>
      </c>
      <c r="B370" s="131" t="s">
        <v>535</v>
      </c>
      <c r="C370" s="146" t="s">
        <v>835</v>
      </c>
      <c r="D370" s="146" t="s">
        <v>839</v>
      </c>
      <c r="E370" s="104" t="s">
        <v>143</v>
      </c>
      <c r="F370" s="104">
        <v>38030106</v>
      </c>
      <c r="G370" s="104" t="s">
        <v>389</v>
      </c>
      <c r="H370" s="104">
        <v>48</v>
      </c>
      <c r="J370" s="1"/>
      <c r="K370" s="1">
        <f t="shared" si="33"/>
        <v>0</v>
      </c>
    </row>
    <row r="371" spans="1:11" x14ac:dyDescent="0.3">
      <c r="A371" s="104">
        <v>4</v>
      </c>
      <c r="B371" s="131" t="s">
        <v>536</v>
      </c>
      <c r="C371" s="146" t="s">
        <v>835</v>
      </c>
      <c r="D371" s="146" t="s">
        <v>840</v>
      </c>
      <c r="E371" s="104" t="s">
        <v>841</v>
      </c>
      <c r="F371" s="104">
        <v>38100051</v>
      </c>
      <c r="G371" s="104" t="s">
        <v>520</v>
      </c>
      <c r="H371" s="104">
        <v>21</v>
      </c>
      <c r="J371" s="1"/>
      <c r="K371" s="1">
        <f t="shared" si="33"/>
        <v>0</v>
      </c>
    </row>
    <row r="373" spans="1:11" ht="15.6" x14ac:dyDescent="0.3">
      <c r="A373" s="7" t="s">
        <v>842</v>
      </c>
    </row>
    <row r="374" spans="1:11" x14ac:dyDescent="0.3">
      <c r="A374" t="s">
        <v>131</v>
      </c>
    </row>
    <row r="375" spans="1:11" ht="15" thickBot="1" x14ac:dyDescent="0.35"/>
    <row r="376" spans="1:11" ht="42" thickBot="1" x14ac:dyDescent="0.35">
      <c r="A376" s="222" t="s">
        <v>412</v>
      </c>
      <c r="B376" s="223" t="s">
        <v>1</v>
      </c>
      <c r="C376" s="223" t="s">
        <v>4</v>
      </c>
      <c r="D376" s="171" t="s">
        <v>5</v>
      </c>
      <c r="E376" s="171" t="s">
        <v>132</v>
      </c>
      <c r="F376" s="224" t="s">
        <v>21</v>
      </c>
    </row>
    <row r="377" spans="1:11" x14ac:dyDescent="0.3">
      <c r="A377" s="203">
        <v>2</v>
      </c>
      <c r="B377" s="221" t="s">
        <v>8</v>
      </c>
      <c r="C377" s="134" t="s">
        <v>843</v>
      </c>
      <c r="D377" s="134" t="s">
        <v>844</v>
      </c>
      <c r="E377" s="134" t="s">
        <v>520</v>
      </c>
      <c r="F377" s="134">
        <v>35</v>
      </c>
      <c r="J377" s="1"/>
      <c r="K377" s="1">
        <f t="shared" ref="K377:K378" si="34">J377*1</f>
        <v>0</v>
      </c>
    </row>
    <row r="378" spans="1:11" x14ac:dyDescent="0.3">
      <c r="A378" s="5">
        <v>3</v>
      </c>
      <c r="B378" s="102" t="s">
        <v>845</v>
      </c>
      <c r="C378" s="104" t="s">
        <v>846</v>
      </c>
      <c r="D378" s="104" t="s">
        <v>537</v>
      </c>
      <c r="E378" s="104" t="s">
        <v>520</v>
      </c>
      <c r="F378" s="104">
        <v>35</v>
      </c>
      <c r="J378" s="1"/>
      <c r="K378" s="1">
        <f t="shared" si="34"/>
        <v>0</v>
      </c>
    </row>
    <row r="379" spans="1:11" x14ac:dyDescent="0.3">
      <c r="A379" s="34"/>
      <c r="B379" s="35"/>
      <c r="C379" s="35"/>
      <c r="D379" s="35"/>
      <c r="E379" s="34"/>
      <c r="F379" s="34"/>
      <c r="J379" s="2"/>
      <c r="K379" s="2"/>
    </row>
    <row r="380" spans="1:11" ht="23.25" customHeight="1" x14ac:dyDescent="0.3">
      <c r="A380" s="54" t="s">
        <v>539</v>
      </c>
      <c r="B380" s="54"/>
      <c r="C380" s="54"/>
      <c r="D380" s="54"/>
      <c r="E380" s="54"/>
      <c r="F380" s="54"/>
      <c r="J380" s="2"/>
      <c r="K380" s="2"/>
    </row>
    <row r="381" spans="1:11" ht="15" thickBot="1" x14ac:dyDescent="0.35">
      <c r="A381" s="55" t="s">
        <v>369</v>
      </c>
      <c r="B381" s="55"/>
      <c r="C381" s="55"/>
      <c r="D381" s="55"/>
      <c r="E381" s="55"/>
      <c r="F381" s="55"/>
      <c r="J381" s="2"/>
      <c r="K381" s="2"/>
    </row>
    <row r="382" spans="1:11" ht="43.8" thickBot="1" x14ac:dyDescent="0.35">
      <c r="A382" s="206" t="s">
        <v>412</v>
      </c>
      <c r="B382" s="207" t="s">
        <v>1</v>
      </c>
      <c r="C382" s="207" t="s">
        <v>4</v>
      </c>
      <c r="D382" s="207" t="s">
        <v>540</v>
      </c>
      <c r="E382" s="227" t="s">
        <v>132</v>
      </c>
      <c r="F382" s="208" t="s">
        <v>21</v>
      </c>
      <c r="J382" s="2"/>
      <c r="K382" s="2"/>
    </row>
    <row r="383" spans="1:11" ht="27.6" x14ac:dyDescent="0.3">
      <c r="A383" s="226">
        <v>1</v>
      </c>
      <c r="B383" s="138" t="s">
        <v>541</v>
      </c>
      <c r="C383" s="134" t="s">
        <v>542</v>
      </c>
      <c r="D383" s="134" t="s">
        <v>530</v>
      </c>
      <c r="E383" s="134" t="s">
        <v>520</v>
      </c>
      <c r="F383" s="134">
        <v>32</v>
      </c>
      <c r="J383" s="1"/>
      <c r="K383" s="1">
        <f t="shared" ref="K383" si="35">J383*1</f>
        <v>0</v>
      </c>
    </row>
    <row r="384" spans="1:11" ht="24" customHeight="1" x14ac:dyDescent="0.3">
      <c r="A384" s="36">
        <v>2</v>
      </c>
      <c r="B384" s="102" t="s">
        <v>847</v>
      </c>
      <c r="C384" s="104" t="s">
        <v>848</v>
      </c>
      <c r="D384" s="104" t="s">
        <v>530</v>
      </c>
      <c r="E384" s="104" t="s">
        <v>520</v>
      </c>
      <c r="F384" s="104">
        <v>39</v>
      </c>
      <c r="J384" s="1"/>
      <c r="K384" s="1">
        <f t="shared" ref="K384" si="36">J384*1</f>
        <v>0</v>
      </c>
    </row>
    <row r="385" spans="1:11" x14ac:dyDescent="0.3">
      <c r="A385" s="34"/>
      <c r="B385" s="35"/>
      <c r="C385" s="35"/>
      <c r="D385" s="35"/>
      <c r="E385" s="34"/>
      <c r="F385" s="34"/>
      <c r="J385" s="2"/>
      <c r="K385" s="2"/>
    </row>
    <row r="386" spans="1:11" ht="26.25" customHeight="1" x14ac:dyDescent="0.3">
      <c r="A386" s="54" t="s">
        <v>543</v>
      </c>
      <c r="B386" s="54"/>
      <c r="C386" s="54"/>
      <c r="D386" s="54"/>
      <c r="E386" s="54"/>
      <c r="F386" s="54"/>
      <c r="J386" s="2"/>
      <c r="K386" s="2"/>
    </row>
    <row r="387" spans="1:11" ht="15" customHeight="1" x14ac:dyDescent="0.3">
      <c r="A387" s="55" t="s">
        <v>544</v>
      </c>
      <c r="B387" s="55"/>
      <c r="C387" s="55"/>
      <c r="D387" s="55"/>
      <c r="E387" s="55"/>
      <c r="F387" s="55"/>
      <c r="J387" s="2"/>
      <c r="K387" s="2"/>
    </row>
    <row r="388" spans="1:11" ht="15" thickBot="1" x14ac:dyDescent="0.35">
      <c r="A388" s="34"/>
      <c r="B388" s="35"/>
      <c r="C388" s="35"/>
      <c r="D388" s="35"/>
      <c r="E388" s="34"/>
      <c r="F388" s="34"/>
      <c r="J388" s="2"/>
      <c r="K388" s="2"/>
    </row>
    <row r="389" spans="1:11" ht="39" customHeight="1" thickBot="1" x14ac:dyDescent="0.35">
      <c r="A389" s="225" t="s">
        <v>545</v>
      </c>
      <c r="B389" s="190" t="s">
        <v>24</v>
      </c>
      <c r="C389" s="191" t="s">
        <v>546</v>
      </c>
      <c r="D389" s="191" t="s">
        <v>150</v>
      </c>
      <c r="E389" s="191" t="s">
        <v>547</v>
      </c>
      <c r="F389" s="191" t="s">
        <v>29</v>
      </c>
      <c r="G389" s="191" t="s">
        <v>441</v>
      </c>
      <c r="H389" s="192" t="s">
        <v>407</v>
      </c>
      <c r="J389" s="2"/>
      <c r="K389" s="2"/>
    </row>
    <row r="390" spans="1:11" ht="27.6" x14ac:dyDescent="0.3">
      <c r="A390" s="28">
        <v>1</v>
      </c>
      <c r="B390" s="221" t="s">
        <v>849</v>
      </c>
      <c r="C390" s="134" t="s">
        <v>850</v>
      </c>
      <c r="D390" s="134" t="s">
        <v>851</v>
      </c>
      <c r="E390" s="134" t="s">
        <v>852</v>
      </c>
      <c r="F390" s="134" t="s">
        <v>853</v>
      </c>
      <c r="G390" s="134" t="s">
        <v>854</v>
      </c>
      <c r="H390" s="134" t="s">
        <v>520</v>
      </c>
      <c r="J390" s="1"/>
      <c r="K390" s="1">
        <f t="shared" ref="K390" si="37">J390*1</f>
        <v>0</v>
      </c>
    </row>
    <row r="391" spans="1:11" ht="27.6" x14ac:dyDescent="0.3">
      <c r="A391" s="4">
        <v>2</v>
      </c>
      <c r="B391" s="100" t="s">
        <v>849</v>
      </c>
      <c r="C391" s="104" t="s">
        <v>850</v>
      </c>
      <c r="D391" s="104" t="s">
        <v>851</v>
      </c>
      <c r="E391" s="104" t="s">
        <v>855</v>
      </c>
      <c r="F391" s="104" t="s">
        <v>853</v>
      </c>
      <c r="G391" s="104" t="s">
        <v>854</v>
      </c>
      <c r="H391" s="104" t="s">
        <v>520</v>
      </c>
      <c r="J391" s="1"/>
      <c r="K391" s="1">
        <f t="shared" ref="K391:K396" si="38">J391*1</f>
        <v>0</v>
      </c>
    </row>
    <row r="392" spans="1:11" ht="27.6" x14ac:dyDescent="0.3">
      <c r="A392" s="4">
        <v>3</v>
      </c>
      <c r="B392" s="100" t="s">
        <v>849</v>
      </c>
      <c r="C392" s="104" t="s">
        <v>548</v>
      </c>
      <c r="D392" s="104" t="s">
        <v>856</v>
      </c>
      <c r="E392" s="104" t="s">
        <v>857</v>
      </c>
      <c r="F392" s="104" t="s">
        <v>858</v>
      </c>
      <c r="G392" s="104" t="s">
        <v>530</v>
      </c>
      <c r="H392" s="104" t="s">
        <v>520</v>
      </c>
      <c r="J392" s="1"/>
      <c r="K392" s="1">
        <f t="shared" si="38"/>
        <v>0</v>
      </c>
    </row>
    <row r="393" spans="1:11" ht="27.6" x14ac:dyDescent="0.3">
      <c r="A393" s="4">
        <v>4</v>
      </c>
      <c r="B393" s="100" t="s">
        <v>849</v>
      </c>
      <c r="C393" s="104" t="s">
        <v>859</v>
      </c>
      <c r="D393" s="104" t="s">
        <v>860</v>
      </c>
      <c r="E393" s="104">
        <v>338030304</v>
      </c>
      <c r="F393" s="104" t="s">
        <v>861</v>
      </c>
      <c r="G393" s="104" t="s">
        <v>862</v>
      </c>
      <c r="H393" s="104" t="s">
        <v>520</v>
      </c>
      <c r="J393" s="1"/>
      <c r="K393" s="1">
        <f t="shared" si="38"/>
        <v>0</v>
      </c>
    </row>
    <row r="394" spans="1:11" ht="27.6" x14ac:dyDescent="0.3">
      <c r="A394" s="4">
        <v>5</v>
      </c>
      <c r="B394" s="100" t="s">
        <v>849</v>
      </c>
      <c r="C394" s="104" t="s">
        <v>484</v>
      </c>
      <c r="D394" s="104" t="s">
        <v>863</v>
      </c>
      <c r="E394" s="104" t="s">
        <v>864</v>
      </c>
      <c r="F394" s="104" t="s">
        <v>865</v>
      </c>
      <c r="G394" s="104" t="s">
        <v>866</v>
      </c>
      <c r="H394" s="104" t="s">
        <v>520</v>
      </c>
      <c r="J394" s="1"/>
      <c r="K394" s="1">
        <f t="shared" si="38"/>
        <v>0</v>
      </c>
    </row>
    <row r="395" spans="1:11" ht="27.6" x14ac:dyDescent="0.3">
      <c r="A395" s="4">
        <v>6</v>
      </c>
      <c r="B395" s="100" t="s">
        <v>849</v>
      </c>
      <c r="C395" s="104" t="s">
        <v>867</v>
      </c>
      <c r="D395" s="104" t="s">
        <v>868</v>
      </c>
      <c r="E395" s="104" t="s">
        <v>869</v>
      </c>
      <c r="F395" s="104" t="s">
        <v>870</v>
      </c>
      <c r="G395" s="104" t="s">
        <v>871</v>
      </c>
      <c r="H395" s="104" t="s">
        <v>520</v>
      </c>
      <c r="J395" s="1"/>
      <c r="K395" s="1">
        <f t="shared" si="38"/>
        <v>0</v>
      </c>
    </row>
    <row r="396" spans="1:11" ht="27.6" x14ac:dyDescent="0.3">
      <c r="A396" s="4">
        <v>7</v>
      </c>
      <c r="B396" s="100" t="s">
        <v>849</v>
      </c>
      <c r="C396" s="104" t="s">
        <v>867</v>
      </c>
      <c r="D396" s="104" t="s">
        <v>872</v>
      </c>
      <c r="E396" s="104" t="s">
        <v>873</v>
      </c>
      <c r="F396" s="104" t="s">
        <v>874</v>
      </c>
      <c r="G396" s="104" t="s">
        <v>875</v>
      </c>
      <c r="H396" s="104" t="s">
        <v>520</v>
      </c>
      <c r="J396" s="1"/>
      <c r="K396" s="1">
        <f t="shared" si="38"/>
        <v>0</v>
      </c>
    </row>
    <row r="397" spans="1:11" x14ac:dyDescent="0.3">
      <c r="A397" s="34"/>
      <c r="B397" s="35"/>
      <c r="C397" s="35"/>
      <c r="D397" s="35"/>
      <c r="E397" s="34"/>
      <c r="F397" s="34"/>
      <c r="J397" s="2"/>
      <c r="K397" s="2"/>
    </row>
    <row r="398" spans="1:11" ht="19.5" customHeight="1" x14ac:dyDescent="0.3">
      <c r="A398" s="54" t="s">
        <v>549</v>
      </c>
      <c r="B398" s="54"/>
      <c r="C398" s="54"/>
      <c r="D398" s="54"/>
      <c r="E398" s="54"/>
      <c r="F398" s="54"/>
      <c r="G398" s="54"/>
      <c r="J398" s="2"/>
      <c r="K398" s="2"/>
    </row>
    <row r="399" spans="1:11" x14ac:dyDescent="0.3">
      <c r="A399" s="34"/>
      <c r="B399" s="35"/>
      <c r="C399" s="35"/>
      <c r="D399" s="35"/>
      <c r="E399" s="34"/>
      <c r="F399" s="34"/>
      <c r="J399" s="2"/>
      <c r="K399" s="2"/>
    </row>
    <row r="400" spans="1:11" x14ac:dyDescent="0.3">
      <c r="A400" s="151" t="s">
        <v>410</v>
      </c>
      <c r="B400" s="151" t="s">
        <v>82</v>
      </c>
      <c r="C400" s="150" t="s">
        <v>546</v>
      </c>
      <c r="D400" s="150" t="s">
        <v>550</v>
      </c>
      <c r="E400" s="150" t="s">
        <v>488</v>
      </c>
      <c r="F400" s="150" t="s">
        <v>407</v>
      </c>
      <c r="J400" s="2"/>
      <c r="K400" s="2"/>
    </row>
    <row r="401" spans="1:11" ht="27.6" x14ac:dyDescent="0.3">
      <c r="A401" s="4">
        <v>1</v>
      </c>
      <c r="B401" s="102" t="s">
        <v>554</v>
      </c>
      <c r="C401" s="104" t="s">
        <v>551</v>
      </c>
      <c r="D401" s="104" t="s">
        <v>555</v>
      </c>
      <c r="E401" s="104">
        <v>1</v>
      </c>
      <c r="F401" s="104" t="s">
        <v>397</v>
      </c>
      <c r="J401" s="1"/>
      <c r="K401" s="1">
        <f>J401*E401</f>
        <v>0</v>
      </c>
    </row>
    <row r="402" spans="1:11" ht="27.6" x14ac:dyDescent="0.3">
      <c r="A402" s="4">
        <v>2</v>
      </c>
      <c r="B402" s="102" t="s">
        <v>556</v>
      </c>
      <c r="C402" s="104" t="s">
        <v>551</v>
      </c>
      <c r="D402" s="104" t="s">
        <v>557</v>
      </c>
      <c r="E402" s="104">
        <v>1</v>
      </c>
      <c r="F402" s="104" t="s">
        <v>397</v>
      </c>
      <c r="J402" s="1"/>
      <c r="K402" s="1">
        <f t="shared" ref="K402" si="39">J402*E402</f>
        <v>0</v>
      </c>
    </row>
    <row r="403" spans="1:11" x14ac:dyDescent="0.3">
      <c r="A403" s="37"/>
      <c r="B403" s="35"/>
      <c r="C403" s="37"/>
      <c r="D403" s="37"/>
      <c r="E403" s="37"/>
      <c r="F403" s="37"/>
      <c r="J403" s="2"/>
      <c r="K403" s="2"/>
    </row>
    <row r="404" spans="1:11" ht="25.8" customHeight="1" x14ac:dyDescent="0.3">
      <c r="A404" s="147" t="s">
        <v>876</v>
      </c>
      <c r="B404" s="147"/>
      <c r="C404" s="147"/>
      <c r="D404" s="147"/>
      <c r="E404" s="147"/>
      <c r="F404" s="37"/>
      <c r="J404" s="2"/>
      <c r="K404" s="2"/>
    </row>
    <row r="405" spans="1:11" ht="15" thickBot="1" x14ac:dyDescent="0.35">
      <c r="A405" s="37"/>
      <c r="B405" s="35"/>
      <c r="C405" s="37"/>
      <c r="D405" s="37"/>
      <c r="E405" s="37"/>
      <c r="F405" s="37"/>
      <c r="J405" s="2"/>
      <c r="K405" s="2"/>
    </row>
    <row r="406" spans="1:11" ht="28.2" thickBot="1" x14ac:dyDescent="0.35">
      <c r="A406" s="222" t="s">
        <v>410</v>
      </c>
      <c r="B406" s="171" t="s">
        <v>24</v>
      </c>
      <c r="C406" s="223" t="s">
        <v>546</v>
      </c>
      <c r="D406" s="223" t="s">
        <v>150</v>
      </c>
      <c r="E406" s="223" t="s">
        <v>547</v>
      </c>
      <c r="F406" s="223" t="s">
        <v>29</v>
      </c>
      <c r="G406" s="223" t="s">
        <v>441</v>
      </c>
      <c r="H406" s="224" t="s">
        <v>407</v>
      </c>
      <c r="J406" s="2"/>
      <c r="K406" s="2"/>
    </row>
    <row r="407" spans="1:11" ht="27.6" x14ac:dyDescent="0.3">
      <c r="A407" s="126">
        <v>1</v>
      </c>
      <c r="B407" s="221" t="s">
        <v>877</v>
      </c>
      <c r="C407" s="134" t="s">
        <v>126</v>
      </c>
      <c r="D407" s="134" t="s">
        <v>878</v>
      </c>
      <c r="E407" s="134" t="s">
        <v>879</v>
      </c>
      <c r="F407" s="134" t="s">
        <v>892</v>
      </c>
      <c r="G407" s="134" t="s">
        <v>530</v>
      </c>
      <c r="H407" s="134" t="s">
        <v>520</v>
      </c>
      <c r="J407" s="1"/>
      <c r="K407" s="1">
        <f t="shared" ref="K407" si="40">J407*1</f>
        <v>0</v>
      </c>
    </row>
    <row r="408" spans="1:11" ht="27.6" x14ac:dyDescent="0.3">
      <c r="A408" s="106">
        <v>2</v>
      </c>
      <c r="B408" s="100" t="s">
        <v>877</v>
      </c>
      <c r="C408" s="104" t="s">
        <v>126</v>
      </c>
      <c r="D408" s="104" t="s">
        <v>880</v>
      </c>
      <c r="E408" s="104" t="s">
        <v>881</v>
      </c>
      <c r="F408" s="104" t="s">
        <v>893</v>
      </c>
      <c r="G408" s="104" t="s">
        <v>530</v>
      </c>
      <c r="H408" s="104" t="s">
        <v>520</v>
      </c>
      <c r="J408" s="1"/>
      <c r="K408" s="1">
        <f t="shared" ref="K408:K413" si="41">J408*1</f>
        <v>0</v>
      </c>
    </row>
    <row r="409" spans="1:11" ht="27.6" x14ac:dyDescent="0.3">
      <c r="A409" s="106">
        <v>3</v>
      </c>
      <c r="B409" s="100" t="s">
        <v>877</v>
      </c>
      <c r="C409" s="104" t="s">
        <v>126</v>
      </c>
      <c r="D409" s="104" t="s">
        <v>882</v>
      </c>
      <c r="E409" s="104" t="s">
        <v>883</v>
      </c>
      <c r="F409" s="104" t="s">
        <v>894</v>
      </c>
      <c r="G409" s="104" t="s">
        <v>530</v>
      </c>
      <c r="H409" s="104" t="s">
        <v>520</v>
      </c>
      <c r="J409" s="1"/>
      <c r="K409" s="1">
        <f t="shared" si="41"/>
        <v>0</v>
      </c>
    </row>
    <row r="410" spans="1:11" ht="27.6" x14ac:dyDescent="0.3">
      <c r="A410" s="106">
        <v>4</v>
      </c>
      <c r="B410" s="100" t="s">
        <v>877</v>
      </c>
      <c r="C410" s="104" t="s">
        <v>126</v>
      </c>
      <c r="D410" s="104" t="s">
        <v>884</v>
      </c>
      <c r="E410" s="104" t="s">
        <v>885</v>
      </c>
      <c r="F410" s="104" t="s">
        <v>895</v>
      </c>
      <c r="G410" s="104" t="s">
        <v>530</v>
      </c>
      <c r="H410" s="104" t="s">
        <v>520</v>
      </c>
      <c r="J410" s="1"/>
      <c r="K410" s="1">
        <f t="shared" si="41"/>
        <v>0</v>
      </c>
    </row>
    <row r="411" spans="1:11" ht="27.6" x14ac:dyDescent="0.3">
      <c r="A411" s="106">
        <v>5</v>
      </c>
      <c r="B411" s="100" t="s">
        <v>877</v>
      </c>
      <c r="C411" s="104" t="s">
        <v>126</v>
      </c>
      <c r="D411" s="104" t="s">
        <v>886</v>
      </c>
      <c r="E411" s="104" t="s">
        <v>887</v>
      </c>
      <c r="F411" s="104" t="s">
        <v>896</v>
      </c>
      <c r="G411" s="104" t="s">
        <v>530</v>
      </c>
      <c r="H411" s="104" t="s">
        <v>520</v>
      </c>
      <c r="J411" s="1"/>
      <c r="K411" s="1">
        <f t="shared" si="41"/>
        <v>0</v>
      </c>
    </row>
    <row r="412" spans="1:11" ht="27.6" x14ac:dyDescent="0.3">
      <c r="A412" s="106">
        <v>6</v>
      </c>
      <c r="B412" s="100" t="s">
        <v>877</v>
      </c>
      <c r="C412" s="104" t="s">
        <v>126</v>
      </c>
      <c r="D412" s="104" t="s">
        <v>888</v>
      </c>
      <c r="E412" s="104" t="s">
        <v>889</v>
      </c>
      <c r="F412" s="104" t="s">
        <v>897</v>
      </c>
      <c r="G412" s="104" t="s">
        <v>530</v>
      </c>
      <c r="H412" s="104" t="s">
        <v>520</v>
      </c>
      <c r="J412" s="1"/>
      <c r="K412" s="1">
        <f t="shared" si="41"/>
        <v>0</v>
      </c>
    </row>
    <row r="413" spans="1:11" ht="27.6" x14ac:dyDescent="0.3">
      <c r="A413" s="106">
        <v>7</v>
      </c>
      <c r="B413" s="100" t="s">
        <v>877</v>
      </c>
      <c r="C413" s="104" t="s">
        <v>126</v>
      </c>
      <c r="D413" s="104" t="s">
        <v>890</v>
      </c>
      <c r="E413" s="104" t="s">
        <v>891</v>
      </c>
      <c r="F413" s="104" t="s">
        <v>898</v>
      </c>
      <c r="G413" s="104" t="s">
        <v>530</v>
      </c>
      <c r="H413" s="104" t="s">
        <v>520</v>
      </c>
      <c r="J413" s="1"/>
      <c r="K413" s="1">
        <f t="shared" si="41"/>
        <v>0</v>
      </c>
    </row>
    <row r="414" spans="1:11" x14ac:dyDescent="0.3">
      <c r="A414" s="37"/>
      <c r="B414" s="35"/>
      <c r="C414" s="37"/>
      <c r="D414" s="37"/>
      <c r="E414" s="37"/>
      <c r="F414" s="37"/>
      <c r="J414" s="2"/>
      <c r="K414" s="2"/>
    </row>
    <row r="415" spans="1:11" x14ac:dyDescent="0.3">
      <c r="A415" s="37"/>
      <c r="B415" s="35"/>
      <c r="C415" s="37"/>
      <c r="D415" s="37"/>
      <c r="E415" s="37"/>
      <c r="F415" s="37"/>
      <c r="J415" s="2"/>
      <c r="K415" s="2"/>
    </row>
    <row r="416" spans="1:11" ht="15" thickBot="1" x14ac:dyDescent="0.35"/>
    <row r="417" spans="1:11" ht="18.600000000000001" thickBot="1" x14ac:dyDescent="0.4">
      <c r="A417" s="45" t="s">
        <v>413</v>
      </c>
      <c r="B417" s="46"/>
      <c r="C417" s="46"/>
      <c r="D417" s="46"/>
      <c r="E417" s="46"/>
      <c r="F417" s="46"/>
      <c r="G417" s="46"/>
      <c r="H417" s="46"/>
      <c r="I417" s="47"/>
    </row>
    <row r="418" spans="1:11" ht="18" x14ac:dyDescent="0.35">
      <c r="A418" s="8"/>
    </row>
    <row r="419" spans="1:11" ht="15.6" x14ac:dyDescent="0.3">
      <c r="A419" s="7" t="s">
        <v>368</v>
      </c>
    </row>
    <row r="420" spans="1:11" ht="15" thickBot="1" x14ac:dyDescent="0.35"/>
    <row r="421" spans="1:11" ht="24.6" thickBot="1" x14ac:dyDescent="0.35">
      <c r="A421" s="220" t="s">
        <v>412</v>
      </c>
      <c r="B421" s="29" t="s">
        <v>148</v>
      </c>
      <c r="C421" s="30" t="s">
        <v>149</v>
      </c>
      <c r="D421" s="30" t="s">
        <v>150</v>
      </c>
      <c r="E421" s="29" t="s">
        <v>29</v>
      </c>
      <c r="F421" s="29" t="s">
        <v>30</v>
      </c>
      <c r="G421" s="29" t="s">
        <v>151</v>
      </c>
      <c r="H421" s="29" t="s">
        <v>559</v>
      </c>
      <c r="I421" s="213" t="s">
        <v>153</v>
      </c>
    </row>
    <row r="422" spans="1:11" ht="15" x14ac:dyDescent="0.3">
      <c r="A422" s="20">
        <v>1</v>
      </c>
      <c r="B422" s="209" t="s">
        <v>415</v>
      </c>
      <c r="C422" s="138" t="s">
        <v>119</v>
      </c>
      <c r="D422" s="134" t="s">
        <v>43</v>
      </c>
      <c r="E422" s="134" t="s">
        <v>561</v>
      </c>
      <c r="F422" s="219">
        <v>2531384</v>
      </c>
      <c r="G422" s="135" t="s">
        <v>418</v>
      </c>
      <c r="H422" s="135" t="s">
        <v>926</v>
      </c>
      <c r="I422" s="135" t="s">
        <v>414</v>
      </c>
      <c r="J422" s="127"/>
      <c r="K422" s="1">
        <f t="shared" ref="K422" si="42">J422*1</f>
        <v>0</v>
      </c>
    </row>
    <row r="423" spans="1:11" x14ac:dyDescent="0.3">
      <c r="A423" s="6">
        <v>2</v>
      </c>
      <c r="B423" s="130" t="s">
        <v>415</v>
      </c>
      <c r="C423" s="102" t="s">
        <v>120</v>
      </c>
      <c r="D423" s="104" t="s">
        <v>107</v>
      </c>
      <c r="E423" s="104" t="s">
        <v>899</v>
      </c>
      <c r="F423" s="152" t="s">
        <v>900</v>
      </c>
      <c r="G423" s="21" t="s">
        <v>291</v>
      </c>
      <c r="H423" s="21" t="s">
        <v>562</v>
      </c>
      <c r="I423" s="21" t="s">
        <v>414</v>
      </c>
      <c r="J423" s="127"/>
      <c r="K423" s="1">
        <f t="shared" ref="K423:K432" si="43">J423*1</f>
        <v>0</v>
      </c>
    </row>
    <row r="424" spans="1:11" x14ac:dyDescent="0.3">
      <c r="A424" s="6">
        <v>3</v>
      </c>
      <c r="B424" s="130" t="s">
        <v>415</v>
      </c>
      <c r="C424" s="102" t="s">
        <v>107</v>
      </c>
      <c r="D424" s="104" t="s">
        <v>36</v>
      </c>
      <c r="E424" s="104" t="s">
        <v>563</v>
      </c>
      <c r="F424" s="152">
        <v>1351532</v>
      </c>
      <c r="G424" s="21" t="s">
        <v>564</v>
      </c>
      <c r="H424" s="21" t="s">
        <v>417</v>
      </c>
      <c r="I424" s="21" t="s">
        <v>414</v>
      </c>
      <c r="J424" s="127"/>
      <c r="K424" s="1">
        <f t="shared" si="43"/>
        <v>0</v>
      </c>
    </row>
    <row r="425" spans="1:11" x14ac:dyDescent="0.3">
      <c r="A425" s="6">
        <v>4</v>
      </c>
      <c r="B425" s="130" t="s">
        <v>415</v>
      </c>
      <c r="C425" s="102" t="s">
        <v>35</v>
      </c>
      <c r="D425" s="104" t="s">
        <v>37</v>
      </c>
      <c r="E425" s="104" t="s">
        <v>565</v>
      </c>
      <c r="F425" s="153">
        <v>46209</v>
      </c>
      <c r="G425" s="21" t="s">
        <v>291</v>
      </c>
      <c r="H425" s="21" t="s">
        <v>566</v>
      </c>
      <c r="I425" s="21" t="s">
        <v>414</v>
      </c>
      <c r="J425" s="127"/>
      <c r="K425" s="1">
        <f t="shared" si="43"/>
        <v>0</v>
      </c>
    </row>
    <row r="426" spans="1:11" x14ac:dyDescent="0.3">
      <c r="A426" s="6">
        <v>5</v>
      </c>
      <c r="B426" s="130" t="s">
        <v>415</v>
      </c>
      <c r="C426" s="102" t="s">
        <v>292</v>
      </c>
      <c r="D426" s="104" t="s">
        <v>107</v>
      </c>
      <c r="E426" s="104" t="s">
        <v>901</v>
      </c>
      <c r="F426" s="152" t="s">
        <v>902</v>
      </c>
      <c r="G426" s="21" t="s">
        <v>291</v>
      </c>
      <c r="H426" s="21" t="s">
        <v>903</v>
      </c>
      <c r="I426" s="21" t="s">
        <v>414</v>
      </c>
      <c r="J426" s="127"/>
      <c r="K426" s="1">
        <f t="shared" si="43"/>
        <v>0</v>
      </c>
    </row>
    <row r="427" spans="1:11" ht="15" x14ac:dyDescent="0.3">
      <c r="A427" s="6">
        <v>6</v>
      </c>
      <c r="B427" s="130" t="s">
        <v>154</v>
      </c>
      <c r="C427" s="102" t="s">
        <v>904</v>
      </c>
      <c r="D427" s="104" t="s">
        <v>905</v>
      </c>
      <c r="E427" s="104" t="s">
        <v>906</v>
      </c>
      <c r="F427" s="104" t="s">
        <v>907</v>
      </c>
      <c r="G427" s="21" t="s">
        <v>445</v>
      </c>
      <c r="H427" s="21" t="s">
        <v>927</v>
      </c>
      <c r="I427" s="129" t="s">
        <v>414</v>
      </c>
      <c r="J427" s="127"/>
      <c r="K427" s="1">
        <f t="shared" si="43"/>
        <v>0</v>
      </c>
    </row>
    <row r="428" spans="1:11" x14ac:dyDescent="0.3">
      <c r="A428" s="6">
        <v>7</v>
      </c>
      <c r="B428" s="130" t="s">
        <v>154</v>
      </c>
      <c r="C428" s="102" t="s">
        <v>904</v>
      </c>
      <c r="D428" s="104" t="s">
        <v>908</v>
      </c>
      <c r="E428" s="104" t="s">
        <v>155</v>
      </c>
      <c r="F428" s="104" t="s">
        <v>909</v>
      </c>
      <c r="G428" s="21" t="s">
        <v>445</v>
      </c>
      <c r="H428" s="21" t="s">
        <v>910</v>
      </c>
      <c r="I428" s="21" t="s">
        <v>414</v>
      </c>
      <c r="J428" s="127"/>
      <c r="K428" s="1">
        <f t="shared" si="43"/>
        <v>0</v>
      </c>
    </row>
    <row r="429" spans="1:11" ht="27.6" x14ac:dyDescent="0.3">
      <c r="A429" s="6">
        <v>8</v>
      </c>
      <c r="B429" s="130" t="s">
        <v>911</v>
      </c>
      <c r="C429" s="102" t="s">
        <v>912</v>
      </c>
      <c r="D429" s="104" t="s">
        <v>913</v>
      </c>
      <c r="E429" s="104" t="s">
        <v>914</v>
      </c>
      <c r="F429" s="104" t="s">
        <v>915</v>
      </c>
      <c r="G429" s="21" t="s">
        <v>445</v>
      </c>
      <c r="H429" s="21" t="s">
        <v>916</v>
      </c>
      <c r="I429" s="21" t="s">
        <v>414</v>
      </c>
      <c r="J429" s="127"/>
      <c r="K429" s="1">
        <f t="shared" si="43"/>
        <v>0</v>
      </c>
    </row>
    <row r="430" spans="1:11" ht="27.6" x14ac:dyDescent="0.3">
      <c r="A430" s="6">
        <v>9</v>
      </c>
      <c r="B430" s="130" t="s">
        <v>911</v>
      </c>
      <c r="C430" s="102" t="s">
        <v>912</v>
      </c>
      <c r="D430" s="104" t="s">
        <v>917</v>
      </c>
      <c r="E430" s="104" t="s">
        <v>914</v>
      </c>
      <c r="F430" s="104" t="s">
        <v>918</v>
      </c>
      <c r="G430" s="21" t="s">
        <v>445</v>
      </c>
      <c r="H430" s="21" t="s">
        <v>916</v>
      </c>
      <c r="I430" s="21" t="s">
        <v>414</v>
      </c>
      <c r="J430" s="127"/>
      <c r="K430" s="1">
        <f t="shared" si="43"/>
        <v>0</v>
      </c>
    </row>
    <row r="431" spans="1:11" ht="15" x14ac:dyDescent="0.3">
      <c r="A431" s="6">
        <v>10</v>
      </c>
      <c r="B431" s="130" t="s">
        <v>154</v>
      </c>
      <c r="C431" s="102" t="s">
        <v>919</v>
      </c>
      <c r="D431" s="104" t="s">
        <v>920</v>
      </c>
      <c r="E431" s="104" t="s">
        <v>155</v>
      </c>
      <c r="F431" s="104" t="s">
        <v>921</v>
      </c>
      <c r="G431" s="21" t="s">
        <v>445</v>
      </c>
      <c r="H431" s="21" t="s">
        <v>928</v>
      </c>
      <c r="I431" s="21" t="s">
        <v>414</v>
      </c>
      <c r="J431" s="127"/>
      <c r="K431" s="1">
        <f t="shared" si="43"/>
        <v>0</v>
      </c>
    </row>
    <row r="432" spans="1:11" x14ac:dyDescent="0.3">
      <c r="A432" s="6">
        <v>11</v>
      </c>
      <c r="B432" s="130" t="s">
        <v>154</v>
      </c>
      <c r="C432" s="102" t="s">
        <v>904</v>
      </c>
      <c r="D432" s="104" t="s">
        <v>922</v>
      </c>
      <c r="E432" s="104" t="s">
        <v>923</v>
      </c>
      <c r="F432" s="104" t="s">
        <v>924</v>
      </c>
      <c r="G432" s="21" t="s">
        <v>445</v>
      </c>
      <c r="H432" s="21" t="s">
        <v>925</v>
      </c>
      <c r="I432" s="21" t="s">
        <v>414</v>
      </c>
      <c r="J432" s="127"/>
      <c r="K432" s="1">
        <f t="shared" si="43"/>
        <v>0</v>
      </c>
    </row>
    <row r="434" spans="1:11" ht="15.6" x14ac:dyDescent="0.3">
      <c r="A434" s="7" t="s">
        <v>419</v>
      </c>
    </row>
    <row r="435" spans="1:11" x14ac:dyDescent="0.3">
      <c r="A435" t="s">
        <v>131</v>
      </c>
    </row>
    <row r="436" spans="1:11" ht="15" thickBot="1" x14ac:dyDescent="0.35"/>
    <row r="437" spans="1:11" ht="15" thickBot="1" x14ac:dyDescent="0.35">
      <c r="A437" s="206" t="s">
        <v>0</v>
      </c>
      <c r="B437" s="207" t="s">
        <v>321</v>
      </c>
      <c r="C437" s="207" t="s">
        <v>322</v>
      </c>
      <c r="D437" s="207" t="s">
        <v>323</v>
      </c>
      <c r="E437" s="208" t="s">
        <v>324</v>
      </c>
    </row>
    <row r="438" spans="1:11" ht="41.4" x14ac:dyDescent="0.3">
      <c r="A438" s="203">
        <v>1</v>
      </c>
      <c r="B438" s="138" t="s">
        <v>567</v>
      </c>
      <c r="C438" s="134" t="s">
        <v>568</v>
      </c>
      <c r="D438" s="134" t="s">
        <v>325</v>
      </c>
      <c r="E438" s="134" t="s">
        <v>414</v>
      </c>
      <c r="J438" s="1"/>
      <c r="K438" s="1">
        <f t="shared" ref="K438:K439" si="44">J438*1</f>
        <v>0</v>
      </c>
    </row>
    <row r="439" spans="1:11" ht="27.6" x14ac:dyDescent="0.3">
      <c r="A439" s="5">
        <v>2</v>
      </c>
      <c r="B439" s="102" t="s">
        <v>929</v>
      </c>
      <c r="C439" s="104" t="s">
        <v>930</v>
      </c>
      <c r="D439" s="104" t="s">
        <v>325</v>
      </c>
      <c r="E439" s="104" t="s">
        <v>414</v>
      </c>
      <c r="J439" s="1"/>
      <c r="K439" s="1">
        <f t="shared" si="44"/>
        <v>0</v>
      </c>
    </row>
    <row r="441" spans="1:11" ht="16.2" thickBot="1" x14ac:dyDescent="0.35">
      <c r="A441" s="7" t="s">
        <v>931</v>
      </c>
    </row>
    <row r="442" spans="1:11" ht="15" thickBot="1" x14ac:dyDescent="0.35">
      <c r="A442" s="206" t="s">
        <v>410</v>
      </c>
      <c r="B442" s="201" t="s">
        <v>148</v>
      </c>
      <c r="C442" s="202" t="s">
        <v>403</v>
      </c>
      <c r="D442" s="183" t="s">
        <v>29</v>
      </c>
      <c r="E442" s="202" t="s">
        <v>14</v>
      </c>
      <c r="F442" s="202" t="s">
        <v>132</v>
      </c>
      <c r="G442" s="38"/>
    </row>
    <row r="443" spans="1:11" ht="42.6" x14ac:dyDescent="0.3">
      <c r="A443" s="218">
        <v>1</v>
      </c>
      <c r="B443" s="138" t="s">
        <v>932</v>
      </c>
      <c r="C443" s="134" t="s">
        <v>933</v>
      </c>
      <c r="D443" s="134" t="s">
        <v>934</v>
      </c>
      <c r="E443" s="134" t="s">
        <v>935</v>
      </c>
      <c r="F443" s="134" t="s">
        <v>414</v>
      </c>
      <c r="G443" s="38"/>
      <c r="J443" s="1"/>
      <c r="K443" s="1">
        <f t="shared" ref="K443" si="45">J443*1</f>
        <v>0</v>
      </c>
    </row>
    <row r="445" spans="1:11" ht="15.6" x14ac:dyDescent="0.3">
      <c r="A445" s="7" t="s">
        <v>936</v>
      </c>
    </row>
    <row r="446" spans="1:11" x14ac:dyDescent="0.3">
      <c r="A446" t="s">
        <v>135</v>
      </c>
    </row>
    <row r="447" spans="1:11" ht="15" thickBot="1" x14ac:dyDescent="0.35"/>
    <row r="448" spans="1:11" ht="29.4" thickBot="1" x14ac:dyDescent="0.35">
      <c r="A448" s="206" t="s">
        <v>410</v>
      </c>
      <c r="B448" s="207" t="s">
        <v>24</v>
      </c>
      <c r="C448" s="207" t="s">
        <v>4</v>
      </c>
      <c r="D448" s="207" t="s">
        <v>23</v>
      </c>
      <c r="E448" s="207" t="s">
        <v>25</v>
      </c>
      <c r="F448" s="208" t="s">
        <v>3</v>
      </c>
      <c r="G448" s="155"/>
      <c r="H448" s="13"/>
    </row>
    <row r="449" spans="1:11" ht="23.4" customHeight="1" x14ac:dyDescent="0.3">
      <c r="A449" s="217">
        <v>1</v>
      </c>
      <c r="B449" s="138" t="s">
        <v>128</v>
      </c>
      <c r="C449" s="138" t="s">
        <v>420</v>
      </c>
      <c r="D449" s="134" t="s">
        <v>421</v>
      </c>
      <c r="E449" s="134" t="s">
        <v>422</v>
      </c>
      <c r="F449" s="134" t="s">
        <v>414</v>
      </c>
      <c r="G449" s="154"/>
      <c r="H449" s="14"/>
      <c r="J449" s="1"/>
      <c r="K449" s="1">
        <f t="shared" ref="K449" si="46">J449*1</f>
        <v>0</v>
      </c>
    </row>
    <row r="450" spans="1:11" x14ac:dyDescent="0.3">
      <c r="A450" s="39"/>
      <c r="B450" s="40"/>
      <c r="C450" s="40"/>
      <c r="D450" s="41"/>
      <c r="E450" s="39"/>
      <c r="F450" s="39"/>
      <c r="G450" s="39"/>
      <c r="H450" s="14"/>
      <c r="J450" s="2"/>
      <c r="K450" s="2"/>
    </row>
    <row r="451" spans="1:11" ht="15" thickBot="1" x14ac:dyDescent="0.35"/>
    <row r="452" spans="1:11" ht="18.600000000000001" thickBot="1" x14ac:dyDescent="0.4">
      <c r="A452" s="45" t="s">
        <v>423</v>
      </c>
      <c r="B452" s="46"/>
      <c r="C452" s="46"/>
      <c r="D452" s="46"/>
      <c r="E452" s="46"/>
      <c r="F452" s="46"/>
      <c r="G452" s="46"/>
      <c r="H452" s="46"/>
      <c r="I452" s="47"/>
    </row>
    <row r="453" spans="1:11" ht="33.75" customHeight="1" x14ac:dyDescent="0.3">
      <c r="A453" s="7" t="s">
        <v>424</v>
      </c>
    </row>
    <row r="454" spans="1:11" ht="15" thickBot="1" x14ac:dyDescent="0.35"/>
    <row r="455" spans="1:11" ht="27" thickBot="1" x14ac:dyDescent="0.35">
      <c r="A455" s="214" t="s">
        <v>412</v>
      </c>
      <c r="B455" s="215" t="s">
        <v>148</v>
      </c>
      <c r="C455" s="216" t="s">
        <v>149</v>
      </c>
      <c r="D455" s="216" t="s">
        <v>150</v>
      </c>
      <c r="E455" s="215" t="s">
        <v>29</v>
      </c>
      <c r="F455" s="215" t="s">
        <v>30</v>
      </c>
      <c r="G455" s="215" t="s">
        <v>570</v>
      </c>
      <c r="H455" s="215" t="s">
        <v>559</v>
      </c>
      <c r="I455" s="213" t="s">
        <v>571</v>
      </c>
    </row>
    <row r="456" spans="1:11" x14ac:dyDescent="0.3">
      <c r="A456" s="20">
        <v>1</v>
      </c>
      <c r="B456" s="209" t="s">
        <v>572</v>
      </c>
      <c r="C456" s="138" t="s">
        <v>425</v>
      </c>
      <c r="D456" s="134" t="s">
        <v>560</v>
      </c>
      <c r="E456" s="210" t="s">
        <v>938</v>
      </c>
      <c r="F456" s="134" t="s">
        <v>573</v>
      </c>
      <c r="G456" s="137" t="s">
        <v>445</v>
      </c>
      <c r="H456" s="137" t="s">
        <v>426</v>
      </c>
      <c r="I456" s="137" t="s">
        <v>574</v>
      </c>
      <c r="J456" s="127"/>
      <c r="K456" s="1">
        <f t="shared" ref="K456:K467" si="47">J456*1</f>
        <v>0</v>
      </c>
    </row>
    <row r="457" spans="1:11" x14ac:dyDescent="0.3">
      <c r="A457" s="6">
        <v>2</v>
      </c>
      <c r="B457" s="130" t="s">
        <v>572</v>
      </c>
      <c r="C457" s="102" t="s">
        <v>427</v>
      </c>
      <c r="D457" s="104" t="s">
        <v>560</v>
      </c>
      <c r="E457" s="104" t="s">
        <v>155</v>
      </c>
      <c r="F457" s="104" t="s">
        <v>575</v>
      </c>
      <c r="G457" s="129" t="s">
        <v>445</v>
      </c>
      <c r="H457" s="129" t="s">
        <v>576</v>
      </c>
      <c r="I457" s="129" t="s">
        <v>574</v>
      </c>
      <c r="J457" s="127"/>
      <c r="K457" s="1">
        <f t="shared" si="47"/>
        <v>0</v>
      </c>
    </row>
    <row r="458" spans="1:11" x14ac:dyDescent="0.3">
      <c r="A458" s="6">
        <v>3</v>
      </c>
      <c r="B458" s="130" t="s">
        <v>572</v>
      </c>
      <c r="C458" s="102" t="s">
        <v>428</v>
      </c>
      <c r="D458" s="104" t="s">
        <v>560</v>
      </c>
      <c r="E458" s="104" t="s">
        <v>429</v>
      </c>
      <c r="F458" s="104" t="s">
        <v>577</v>
      </c>
      <c r="G458" s="129" t="s">
        <v>445</v>
      </c>
      <c r="H458" s="129" t="s">
        <v>578</v>
      </c>
      <c r="I458" s="129" t="s">
        <v>574</v>
      </c>
      <c r="J458" s="127"/>
      <c r="K458" s="1">
        <f t="shared" si="47"/>
        <v>0</v>
      </c>
    </row>
    <row r="459" spans="1:11" ht="27.6" x14ac:dyDescent="0.3">
      <c r="A459" s="6">
        <v>4</v>
      </c>
      <c r="B459" s="102" t="s">
        <v>939</v>
      </c>
      <c r="C459" s="102" t="s">
        <v>940</v>
      </c>
      <c r="D459" s="104" t="s">
        <v>560</v>
      </c>
      <c r="E459" s="104" t="s">
        <v>938</v>
      </c>
      <c r="F459" s="104" t="s">
        <v>941</v>
      </c>
      <c r="G459" s="129" t="s">
        <v>445</v>
      </c>
      <c r="H459" s="129" t="s">
        <v>426</v>
      </c>
      <c r="I459" s="129" t="s">
        <v>574</v>
      </c>
      <c r="J459" s="127"/>
      <c r="K459" s="1">
        <f t="shared" si="47"/>
        <v>0</v>
      </c>
    </row>
    <row r="460" spans="1:11" ht="27.6" x14ac:dyDescent="0.3">
      <c r="A460" s="6">
        <v>5</v>
      </c>
      <c r="B460" s="102" t="s">
        <v>939</v>
      </c>
      <c r="C460" s="102" t="s">
        <v>940</v>
      </c>
      <c r="D460" s="104" t="s">
        <v>560</v>
      </c>
      <c r="E460" s="104" t="s">
        <v>938</v>
      </c>
      <c r="F460" s="104" t="s">
        <v>942</v>
      </c>
      <c r="G460" s="129" t="s">
        <v>445</v>
      </c>
      <c r="H460" s="129" t="s">
        <v>426</v>
      </c>
      <c r="I460" s="129" t="s">
        <v>574</v>
      </c>
      <c r="J460" s="127"/>
      <c r="K460" s="1">
        <f t="shared" si="47"/>
        <v>0</v>
      </c>
    </row>
    <row r="461" spans="1:11" x14ac:dyDescent="0.3">
      <c r="A461" s="6">
        <v>6</v>
      </c>
      <c r="B461" s="130" t="s">
        <v>434</v>
      </c>
      <c r="C461" s="102" t="s">
        <v>107</v>
      </c>
      <c r="D461" s="104" t="s">
        <v>943</v>
      </c>
      <c r="E461" s="104" t="s">
        <v>944</v>
      </c>
      <c r="F461" s="104">
        <v>9026433</v>
      </c>
      <c r="G461" s="129" t="s">
        <v>564</v>
      </c>
      <c r="H461" s="156" t="s">
        <v>945</v>
      </c>
      <c r="I461" s="129" t="s">
        <v>574</v>
      </c>
      <c r="J461" s="127"/>
      <c r="K461" s="1">
        <f t="shared" si="47"/>
        <v>0</v>
      </c>
    </row>
    <row r="462" spans="1:11" x14ac:dyDescent="0.3">
      <c r="A462" s="6">
        <v>7</v>
      </c>
      <c r="B462" s="130" t="s">
        <v>430</v>
      </c>
      <c r="C462" s="102" t="s">
        <v>119</v>
      </c>
      <c r="D462" s="104" t="s">
        <v>124</v>
      </c>
      <c r="E462" s="104" t="s">
        <v>431</v>
      </c>
      <c r="F462" s="104">
        <v>801011782</v>
      </c>
      <c r="G462" s="129" t="s">
        <v>378</v>
      </c>
      <c r="H462" s="129" t="s">
        <v>433</v>
      </c>
      <c r="I462" s="129" t="s">
        <v>574</v>
      </c>
      <c r="J462" s="127"/>
      <c r="K462" s="1">
        <f t="shared" si="47"/>
        <v>0</v>
      </c>
    </row>
    <row r="463" spans="1:11" x14ac:dyDescent="0.3">
      <c r="A463" s="6">
        <v>8</v>
      </c>
      <c r="B463" s="130" t="s">
        <v>430</v>
      </c>
      <c r="C463" s="102" t="s">
        <v>118</v>
      </c>
      <c r="D463" s="104" t="s">
        <v>125</v>
      </c>
      <c r="E463" s="104" t="s">
        <v>431</v>
      </c>
      <c r="F463" s="104">
        <v>9693007</v>
      </c>
      <c r="G463" s="129" t="s">
        <v>311</v>
      </c>
      <c r="H463" s="129" t="s">
        <v>432</v>
      </c>
      <c r="I463" s="129" t="s">
        <v>574</v>
      </c>
      <c r="J463" s="127"/>
      <c r="K463" s="1">
        <f t="shared" si="47"/>
        <v>0</v>
      </c>
    </row>
    <row r="464" spans="1:11" x14ac:dyDescent="0.3">
      <c r="A464" s="6">
        <v>9</v>
      </c>
      <c r="B464" s="130" t="s">
        <v>430</v>
      </c>
      <c r="C464" s="102" t="s">
        <v>126</v>
      </c>
      <c r="D464" s="104" t="s">
        <v>107</v>
      </c>
      <c r="E464" s="104" t="s">
        <v>946</v>
      </c>
      <c r="F464" s="104" t="s">
        <v>947</v>
      </c>
      <c r="G464" s="129" t="s">
        <v>378</v>
      </c>
      <c r="H464" s="129" t="s">
        <v>948</v>
      </c>
      <c r="I464" s="129" t="s">
        <v>574</v>
      </c>
      <c r="J464" s="127"/>
      <c r="K464" s="1">
        <f t="shared" si="47"/>
        <v>0</v>
      </c>
    </row>
    <row r="465" spans="1:11" x14ac:dyDescent="0.3">
      <c r="A465" s="6">
        <v>10</v>
      </c>
      <c r="B465" s="130" t="s">
        <v>434</v>
      </c>
      <c r="C465" s="157" t="s">
        <v>127</v>
      </c>
      <c r="D465" s="104" t="s">
        <v>581</v>
      </c>
      <c r="E465" s="104" t="s">
        <v>435</v>
      </c>
      <c r="F465" s="158" t="s">
        <v>949</v>
      </c>
      <c r="G465" s="129" t="s">
        <v>311</v>
      </c>
      <c r="H465" s="129" t="s">
        <v>582</v>
      </c>
      <c r="I465" s="129" t="s">
        <v>574</v>
      </c>
      <c r="J465" s="127"/>
      <c r="K465" s="1">
        <f t="shared" si="47"/>
        <v>0</v>
      </c>
    </row>
    <row r="466" spans="1:11" x14ac:dyDescent="0.3">
      <c r="A466" s="6">
        <v>11</v>
      </c>
      <c r="B466" s="130" t="s">
        <v>434</v>
      </c>
      <c r="C466" s="100" t="s">
        <v>126</v>
      </c>
      <c r="D466" s="104" t="s">
        <v>107</v>
      </c>
      <c r="E466" s="104" t="s">
        <v>437</v>
      </c>
      <c r="F466" s="158" t="s">
        <v>950</v>
      </c>
      <c r="G466" s="129" t="s">
        <v>378</v>
      </c>
      <c r="H466" s="129" t="s">
        <v>436</v>
      </c>
      <c r="I466" s="129" t="s">
        <v>574</v>
      </c>
      <c r="J466" s="127"/>
      <c r="K466" s="1">
        <f t="shared" si="47"/>
        <v>0</v>
      </c>
    </row>
    <row r="467" spans="1:11" x14ac:dyDescent="0.3">
      <c r="A467" s="6">
        <v>12</v>
      </c>
      <c r="B467" s="130" t="s">
        <v>434</v>
      </c>
      <c r="C467" s="157" t="s">
        <v>127</v>
      </c>
      <c r="D467" s="104" t="s">
        <v>107</v>
      </c>
      <c r="E467" s="104" t="s">
        <v>579</v>
      </c>
      <c r="F467" s="104" t="s">
        <v>951</v>
      </c>
      <c r="G467" s="129" t="s">
        <v>208</v>
      </c>
      <c r="H467" s="129" t="s">
        <v>952</v>
      </c>
      <c r="I467" s="129" t="s">
        <v>574</v>
      </c>
      <c r="J467" s="127"/>
      <c r="K467" s="1">
        <f t="shared" si="47"/>
        <v>0</v>
      </c>
    </row>
    <row r="469" spans="1:11" ht="15.6" x14ac:dyDescent="0.3">
      <c r="A469" s="7" t="s">
        <v>395</v>
      </c>
    </row>
    <row r="470" spans="1:11" ht="15" thickBot="1" x14ac:dyDescent="0.35">
      <c r="A470" t="s">
        <v>131</v>
      </c>
    </row>
    <row r="471" spans="1:11" ht="15" thickBot="1" x14ac:dyDescent="0.35">
      <c r="A471" s="206" t="s">
        <v>0</v>
      </c>
      <c r="B471" s="207" t="s">
        <v>1</v>
      </c>
      <c r="C471" s="207" t="s">
        <v>111</v>
      </c>
      <c r="D471" s="207" t="s">
        <v>14</v>
      </c>
      <c r="E471" s="208" t="s">
        <v>583</v>
      </c>
    </row>
    <row r="472" spans="1:11" ht="27.6" x14ac:dyDescent="0.3">
      <c r="A472" s="203">
        <v>1</v>
      </c>
      <c r="B472" s="204" t="s">
        <v>438</v>
      </c>
      <c r="C472" s="167" t="s">
        <v>584</v>
      </c>
      <c r="D472" s="205" t="s">
        <v>489</v>
      </c>
      <c r="E472" s="167" t="s">
        <v>574</v>
      </c>
      <c r="J472" s="1"/>
      <c r="K472" s="1">
        <f t="shared" ref="K472:K474" si="48">J472*1</f>
        <v>0</v>
      </c>
    </row>
    <row r="473" spans="1:11" ht="41.4" x14ac:dyDescent="0.3">
      <c r="A473" s="5">
        <v>2</v>
      </c>
      <c r="B473" s="115" t="s">
        <v>953</v>
      </c>
      <c r="C473" s="160" t="s">
        <v>954</v>
      </c>
      <c r="D473" s="105" t="s">
        <v>489</v>
      </c>
      <c r="E473" s="160" t="s">
        <v>580</v>
      </c>
      <c r="J473" s="1"/>
      <c r="K473" s="1">
        <f t="shared" ref="K473" si="49">J473*1</f>
        <v>0</v>
      </c>
    </row>
    <row r="474" spans="1:11" ht="27.6" x14ac:dyDescent="0.3">
      <c r="A474" s="5">
        <v>3</v>
      </c>
      <c r="B474" s="159" t="s">
        <v>438</v>
      </c>
      <c r="C474" s="160" t="s">
        <v>585</v>
      </c>
      <c r="D474" s="105" t="s">
        <v>489</v>
      </c>
      <c r="E474" s="105" t="s">
        <v>574</v>
      </c>
      <c r="J474" s="1"/>
      <c r="K474" s="1">
        <f t="shared" si="48"/>
        <v>0</v>
      </c>
    </row>
    <row r="475" spans="1:11" ht="27.6" x14ac:dyDescent="0.3">
      <c r="A475" s="5">
        <v>4</v>
      </c>
      <c r="B475" s="115" t="s">
        <v>955</v>
      </c>
      <c r="C475" s="105" t="s">
        <v>956</v>
      </c>
      <c r="D475" s="105" t="s">
        <v>489</v>
      </c>
      <c r="E475" s="105" t="s">
        <v>574</v>
      </c>
      <c r="J475" s="1"/>
      <c r="K475" s="1">
        <f t="shared" ref="K475" si="50">J475*1</f>
        <v>0</v>
      </c>
    </row>
    <row r="476" spans="1:11" x14ac:dyDescent="0.3">
      <c r="A476" s="34"/>
      <c r="B476" s="161"/>
      <c r="C476" s="154"/>
      <c r="D476" s="154"/>
      <c r="E476" s="154"/>
      <c r="J476" s="162"/>
      <c r="K476" s="162"/>
    </row>
    <row r="477" spans="1:11" ht="16.2" thickBot="1" x14ac:dyDescent="0.35">
      <c r="A477" s="7" t="s">
        <v>401</v>
      </c>
    </row>
    <row r="478" spans="1:11" ht="15" thickBot="1" x14ac:dyDescent="0.35">
      <c r="A478" s="200" t="s">
        <v>957</v>
      </c>
      <c r="B478" s="201" t="s">
        <v>148</v>
      </c>
      <c r="C478" s="201" t="s">
        <v>403</v>
      </c>
      <c r="D478" s="201" t="s">
        <v>14</v>
      </c>
      <c r="E478" s="202" t="s">
        <v>132</v>
      </c>
      <c r="F478" s="163"/>
      <c r="G478" s="163"/>
    </row>
    <row r="479" spans="1:11" ht="27.6" x14ac:dyDescent="0.3">
      <c r="A479" s="165">
        <v>1</v>
      </c>
      <c r="B479" s="125" t="s">
        <v>527</v>
      </c>
      <c r="C479" s="125" t="s">
        <v>958</v>
      </c>
      <c r="D479" s="166" t="s">
        <v>404</v>
      </c>
      <c r="E479" s="167" t="s">
        <v>574</v>
      </c>
      <c r="F479" s="164"/>
      <c r="G479" s="164"/>
      <c r="J479" s="1"/>
      <c r="K479" s="1">
        <f t="shared" ref="K479" si="51">J479*1</f>
        <v>0</v>
      </c>
    </row>
    <row r="480" spans="1:11" x14ac:dyDescent="0.3">
      <c r="A480" s="19"/>
      <c r="B480" s="19"/>
      <c r="C480" s="19"/>
      <c r="D480" s="19"/>
      <c r="E480" s="19"/>
    </row>
    <row r="481" spans="1:11" ht="15.6" x14ac:dyDescent="0.3">
      <c r="A481" s="7" t="s">
        <v>405</v>
      </c>
      <c r="B481" s="168"/>
      <c r="C481" s="168"/>
      <c r="D481" s="168"/>
    </row>
    <row r="482" spans="1:11" ht="15" thickBot="1" x14ac:dyDescent="0.35"/>
    <row r="483" spans="1:11" ht="28.8" x14ac:dyDescent="0.3">
      <c r="A483" s="196" t="s">
        <v>406</v>
      </c>
      <c r="B483" s="197" t="s">
        <v>148</v>
      </c>
      <c r="C483" s="197" t="s">
        <v>149</v>
      </c>
      <c r="D483" s="197" t="s">
        <v>150</v>
      </c>
      <c r="E483" s="198" t="s">
        <v>29</v>
      </c>
      <c r="F483" s="198" t="s">
        <v>30</v>
      </c>
      <c r="G483" s="199" t="s">
        <v>407</v>
      </c>
      <c r="H483" s="170"/>
    </row>
    <row r="484" spans="1:11" ht="15" thickBot="1" x14ac:dyDescent="0.35">
      <c r="A484" s="172">
        <v>1</v>
      </c>
      <c r="B484" s="173" t="s">
        <v>532</v>
      </c>
      <c r="C484" s="174" t="s">
        <v>959</v>
      </c>
      <c r="D484" s="175" t="s">
        <v>960</v>
      </c>
      <c r="E484" s="176" t="s">
        <v>961</v>
      </c>
      <c r="F484" s="175" t="s">
        <v>962</v>
      </c>
      <c r="G484" s="177" t="s">
        <v>580</v>
      </c>
      <c r="H484" s="154"/>
      <c r="J484" s="1"/>
      <c r="K484" s="1">
        <f t="shared" ref="K484" si="52">J484*1</f>
        <v>0</v>
      </c>
    </row>
    <row r="486" spans="1:11" ht="15.6" x14ac:dyDescent="0.3">
      <c r="A486" s="7" t="s">
        <v>937</v>
      </c>
    </row>
    <row r="487" spans="1:11" x14ac:dyDescent="0.3">
      <c r="A487" t="s">
        <v>135</v>
      </c>
    </row>
    <row r="488" spans="1:11" ht="15" thickBot="1" x14ac:dyDescent="0.35"/>
    <row r="489" spans="1:11" ht="29.4" thickBot="1" x14ac:dyDescent="0.35">
      <c r="A489" s="193" t="s">
        <v>586</v>
      </c>
      <c r="B489" s="194" t="s">
        <v>24</v>
      </c>
      <c r="C489" s="194" t="s">
        <v>4</v>
      </c>
      <c r="D489" s="194" t="s">
        <v>23</v>
      </c>
      <c r="E489" s="194" t="s">
        <v>22</v>
      </c>
      <c r="F489" s="194" t="s">
        <v>25</v>
      </c>
      <c r="G489" s="195" t="s">
        <v>583</v>
      </c>
    </row>
    <row r="490" spans="1:11" ht="31.2" x14ac:dyDescent="0.3">
      <c r="A490" s="181">
        <v>1</v>
      </c>
      <c r="B490" s="182" t="s">
        <v>128</v>
      </c>
      <c r="C490" s="182" t="s">
        <v>439</v>
      </c>
      <c r="D490" s="181">
        <v>13902771</v>
      </c>
      <c r="E490" s="181" t="s">
        <v>587</v>
      </c>
      <c r="F490" s="181" t="s">
        <v>440</v>
      </c>
      <c r="G490" s="181" t="s">
        <v>574</v>
      </c>
      <c r="J490" s="1"/>
      <c r="K490" s="1">
        <f t="shared" ref="K490" si="53">J490*1</f>
        <v>0</v>
      </c>
    </row>
    <row r="491" spans="1:11" ht="15.6" x14ac:dyDescent="0.3">
      <c r="A491" s="178">
        <v>2</v>
      </c>
      <c r="B491" s="179" t="s">
        <v>569</v>
      </c>
      <c r="C491" s="179" t="s">
        <v>963</v>
      </c>
      <c r="D491" s="180">
        <v>173555</v>
      </c>
      <c r="E491" s="178" t="s">
        <v>587</v>
      </c>
      <c r="F491" s="178" t="s">
        <v>964</v>
      </c>
      <c r="G491" s="178" t="s">
        <v>574</v>
      </c>
      <c r="J491" s="1"/>
      <c r="K491" s="1">
        <f t="shared" ref="K491" si="54">J491*1</f>
        <v>0</v>
      </c>
    </row>
    <row r="493" spans="1:11" ht="15.6" x14ac:dyDescent="0.3">
      <c r="A493" s="7" t="s">
        <v>411</v>
      </c>
    </row>
    <row r="494" spans="1:11" x14ac:dyDescent="0.3">
      <c r="A494" t="s">
        <v>965</v>
      </c>
    </row>
    <row r="495" spans="1:11" ht="15" thickBot="1" x14ac:dyDescent="0.35"/>
    <row r="496" spans="1:11" ht="43.8" thickBot="1" x14ac:dyDescent="0.35">
      <c r="A496" s="169" t="s">
        <v>412</v>
      </c>
      <c r="B496" s="183" t="s">
        <v>1</v>
      </c>
      <c r="C496" s="183" t="s">
        <v>4</v>
      </c>
      <c r="D496" s="184" t="s">
        <v>30</v>
      </c>
      <c r="E496" s="184" t="s">
        <v>5</v>
      </c>
      <c r="F496" s="183" t="s">
        <v>583</v>
      </c>
    </row>
    <row r="497" spans="1:15" x14ac:dyDescent="0.3">
      <c r="A497" s="105">
        <v>1</v>
      </c>
      <c r="B497" s="115" t="s">
        <v>6</v>
      </c>
      <c r="C497" s="115" t="s">
        <v>538</v>
      </c>
      <c r="D497" s="105">
        <v>20401300</v>
      </c>
      <c r="E497" s="115" t="s">
        <v>966</v>
      </c>
      <c r="F497" s="105" t="s">
        <v>574</v>
      </c>
      <c r="J497" s="1"/>
      <c r="K497" s="1">
        <f t="shared" ref="K497" si="55">J497*1</f>
        <v>0</v>
      </c>
    </row>
    <row r="499" spans="1:15" ht="15.6" x14ac:dyDescent="0.3">
      <c r="A499" s="7" t="s">
        <v>967</v>
      </c>
    </row>
    <row r="500" spans="1:15" ht="15" thickBot="1" x14ac:dyDescent="0.35"/>
    <row r="501" spans="1:15" ht="15" thickBot="1" x14ac:dyDescent="0.35">
      <c r="A501" s="189" t="s">
        <v>410</v>
      </c>
      <c r="B501" s="190" t="s">
        <v>82</v>
      </c>
      <c r="C501" s="191" t="s">
        <v>546</v>
      </c>
      <c r="D501" s="191" t="s">
        <v>550</v>
      </c>
      <c r="E501" s="191" t="s">
        <v>488</v>
      </c>
      <c r="F501" s="192" t="s">
        <v>407</v>
      </c>
    </row>
    <row r="502" spans="1:15" ht="27.6" x14ac:dyDescent="0.3">
      <c r="A502" s="134">
        <v>1</v>
      </c>
      <c r="B502" s="138" t="s">
        <v>968</v>
      </c>
      <c r="C502" s="134" t="s">
        <v>107</v>
      </c>
      <c r="D502" s="134" t="s">
        <v>558</v>
      </c>
      <c r="E502" s="134">
        <v>1</v>
      </c>
      <c r="F502" s="134" t="s">
        <v>574</v>
      </c>
      <c r="J502" s="1"/>
      <c r="K502" s="1">
        <f t="shared" ref="K502" si="56">J502*1</f>
        <v>0</v>
      </c>
    </row>
    <row r="503" spans="1:15" ht="27.6" x14ac:dyDescent="0.3">
      <c r="A503" s="104">
        <v>2</v>
      </c>
      <c r="B503" s="102" t="s">
        <v>552</v>
      </c>
      <c r="C503" s="104" t="s">
        <v>107</v>
      </c>
      <c r="D503" s="104" t="s">
        <v>553</v>
      </c>
      <c r="E503" s="104">
        <v>1</v>
      </c>
      <c r="F503" s="104" t="s">
        <v>574</v>
      </c>
      <c r="J503" s="1"/>
      <c r="K503" s="1">
        <f t="shared" ref="K503" si="57">J503*1</f>
        <v>0</v>
      </c>
    </row>
    <row r="504" spans="1:15" x14ac:dyDescent="0.3">
      <c r="A504" s="149"/>
      <c r="B504" s="148"/>
      <c r="C504" s="149"/>
      <c r="D504" s="149"/>
      <c r="E504" s="149"/>
      <c r="F504" s="149"/>
      <c r="J504" s="2"/>
      <c r="K504" s="2"/>
    </row>
    <row r="505" spans="1:15" ht="22.2" customHeight="1" x14ac:dyDescent="0.3">
      <c r="A505" s="187" t="s">
        <v>969</v>
      </c>
      <c r="B505" s="187"/>
      <c r="C505" s="187"/>
      <c r="D505" s="187"/>
      <c r="E505" s="187"/>
      <c r="F505" s="149"/>
      <c r="J505" s="2"/>
      <c r="K505" s="2"/>
    </row>
    <row r="506" spans="1:15" ht="15.6" x14ac:dyDescent="0.3">
      <c r="A506" s="185" t="s">
        <v>410</v>
      </c>
      <c r="B506" s="185" t="s">
        <v>1</v>
      </c>
      <c r="C506" s="186" t="s">
        <v>111</v>
      </c>
      <c r="D506" s="186" t="s">
        <v>30</v>
      </c>
      <c r="E506" s="186" t="s">
        <v>970</v>
      </c>
      <c r="F506" s="186" t="s">
        <v>407</v>
      </c>
      <c r="J506" s="2"/>
      <c r="K506" s="2"/>
    </row>
    <row r="507" spans="1:15" ht="43.2" x14ac:dyDescent="0.3">
      <c r="A507" s="144">
        <v>1</v>
      </c>
      <c r="B507" s="143" t="s">
        <v>971</v>
      </c>
      <c r="C507" s="188" t="s">
        <v>972</v>
      </c>
      <c r="D507" s="144" t="s">
        <v>973</v>
      </c>
      <c r="E507" s="144" t="s">
        <v>974</v>
      </c>
      <c r="F507" s="144" t="s">
        <v>574</v>
      </c>
      <c r="J507" s="1"/>
      <c r="K507" s="1">
        <f t="shared" ref="K507" si="58">J507*1</f>
        <v>0</v>
      </c>
    </row>
    <row r="508" spans="1:15" x14ac:dyDescent="0.3">
      <c r="A508" s="149"/>
      <c r="B508" s="148"/>
      <c r="C508" s="149"/>
      <c r="D508" s="149"/>
      <c r="E508" s="149"/>
      <c r="F508" s="149"/>
      <c r="J508" s="2"/>
      <c r="K508" s="2"/>
    </row>
    <row r="509" spans="1:15" ht="15" thickBot="1" x14ac:dyDescent="0.35"/>
    <row r="510" spans="1:15" ht="30.75" customHeight="1" thickBot="1" x14ac:dyDescent="0.35">
      <c r="H510" s="44" t="s">
        <v>444</v>
      </c>
      <c r="I510" s="44"/>
      <c r="J510" s="44"/>
      <c r="K510" s="42">
        <f>SUM(K6:K509)</f>
        <v>0</v>
      </c>
      <c r="L510" s="269" t="s">
        <v>976</v>
      </c>
      <c r="M510" s="270"/>
      <c r="N510" s="270"/>
      <c r="O510" s="270"/>
    </row>
  </sheetData>
  <mergeCells count="20">
    <mergeCell ref="A505:E505"/>
    <mergeCell ref="L510:O510"/>
    <mergeCell ref="A381:F381"/>
    <mergeCell ref="A404:E404"/>
    <mergeCell ref="A380:F380"/>
    <mergeCell ref="A386:F386"/>
    <mergeCell ref="A387:F387"/>
    <mergeCell ref="A398:G398"/>
    <mergeCell ref="H510:J510"/>
    <mergeCell ref="A452:I452"/>
    <mergeCell ref="A1:E1"/>
    <mergeCell ref="F1:I1"/>
    <mergeCell ref="A2:I2"/>
    <mergeCell ref="A3:I3"/>
    <mergeCell ref="A161:I161"/>
    <mergeCell ref="A281:I281"/>
    <mergeCell ref="A417:I417"/>
    <mergeCell ref="A259:E259"/>
    <mergeCell ref="A269:E269"/>
    <mergeCell ref="A275:E275"/>
  </mergeCells>
  <pageMargins left="0.7" right="0.7" top="0.75" bottom="0.75" header="0.3" footer="0.3"/>
  <pageSetup paperSize="9" scale="4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kompletna specifikacija</vt:lpstr>
      <vt:lpstr>'kompletna specifikacija'!Print_Area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Vesna Banika</dc:creator>
  <cp:keywords>Klasifikacija: За интерну употребу/Restricted</cp:keywords>
  <cp:lastModifiedBy>Vesna Banika</cp:lastModifiedBy>
  <dcterms:created xsi:type="dcterms:W3CDTF">2022-04-21T10:28:47Z</dcterms:created>
  <dcterms:modified xsi:type="dcterms:W3CDTF">2026-05-26T08:41:16Z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4620e673-120e-4f24-98f9-f2af4840d8dc</vt:lpwstr>
  </property>
  <property fmtid="{D5CDD505-2E9C-101B-9397-08002B2CF9AE}" pid="3" name="Klasifikacija">
    <vt:lpwstr>Za-internu-upotrebu-Restricted</vt:lpwstr>
  </property>
</Properties>
</file>